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90" yWindow="0" windowWidth="7530" windowHeight="10080" tabRatio="736" activeTab="2"/>
  </bookViews>
  <sheets>
    <sheet name="Strength 28" sheetId="1" r:id="rId1"/>
    <sheet name="Installation" sheetId="2" r:id="rId2"/>
    <sheet name="Chart &amp; Data" sheetId="4" r:id="rId3"/>
    <sheet name="Introduction" sheetId="6" r:id="rId4"/>
  </sheets>
  <externalReferences>
    <externalReference r:id="rId5"/>
    <externalReference r:id="rId6"/>
    <externalReference r:id="rId7"/>
    <externalReference r:id="rId8"/>
    <externalReference r:id="rId9"/>
  </externalReferences>
  <calcPr calcId="125725"/>
</workbook>
</file>

<file path=xl/calcChain.xml><?xml version="1.0" encoding="utf-8"?>
<calcChain xmlns="http://schemas.openxmlformats.org/spreadsheetml/2006/main">
  <c r="C25" i="1"/>
  <c r="C3"/>
  <c r="G11" l="1"/>
  <c r="F11"/>
  <c r="E11"/>
  <c r="D11"/>
  <c r="C11"/>
  <c r="G18"/>
  <c r="F18"/>
  <c r="E18"/>
  <c r="D18"/>
  <c r="C18"/>
  <c r="G16"/>
  <c r="F16"/>
  <c r="E16"/>
  <c r="D16"/>
  <c r="C16"/>
  <c r="G6"/>
  <c r="F6"/>
  <c r="E6"/>
  <c r="D6"/>
  <c r="C6"/>
  <c r="E19"/>
  <c r="G19"/>
  <c r="F19"/>
  <c r="D19"/>
  <c r="C19"/>
  <c r="G26"/>
  <c r="F26"/>
  <c r="E26"/>
  <c r="D26"/>
  <c r="C26"/>
  <c r="G25"/>
  <c r="F25"/>
  <c r="I25" s="1"/>
  <c r="E25"/>
  <c r="D25"/>
  <c r="G24"/>
  <c r="F24"/>
  <c r="E24"/>
  <c r="D24"/>
  <c r="C24"/>
  <c r="D21"/>
  <c r="E21"/>
  <c r="G22"/>
  <c r="F22"/>
  <c r="E22"/>
  <c r="D22"/>
  <c r="C22"/>
  <c r="G3"/>
  <c r="F3"/>
  <c r="I3" s="1"/>
  <c r="E3"/>
  <c r="D3"/>
  <c r="G15"/>
  <c r="G14"/>
  <c r="G13"/>
  <c r="G12"/>
  <c r="G10"/>
  <c r="G7"/>
  <c r="G27"/>
  <c r="G28"/>
  <c r="G9"/>
  <c r="F9"/>
  <c r="E9"/>
  <c r="D9"/>
  <c r="C9"/>
  <c r="G8"/>
  <c r="F8"/>
  <c r="E8"/>
  <c r="D8"/>
  <c r="C8"/>
  <c r="G23"/>
  <c r="F23"/>
  <c r="E23"/>
  <c r="D23"/>
  <c r="C23"/>
  <c r="G5"/>
  <c r="F5"/>
  <c r="E5"/>
  <c r="D5"/>
  <c r="C5"/>
  <c r="G4"/>
  <c r="F4"/>
  <c r="E4"/>
  <c r="D4"/>
  <c r="C4"/>
  <c r="E10"/>
  <c r="E15"/>
  <c r="E12"/>
  <c r="E20"/>
  <c r="E13"/>
  <c r="E14"/>
  <c r="E30"/>
  <c r="E28"/>
  <c r="E29"/>
  <c r="E27"/>
  <c r="E7"/>
  <c r="E17"/>
  <c r="C12"/>
  <c r="F21"/>
  <c r="F10"/>
  <c r="F15"/>
  <c r="F12"/>
  <c r="F20"/>
  <c r="F13"/>
  <c r="F14"/>
  <c r="F30"/>
  <c r="F28"/>
  <c r="F29"/>
  <c r="F27"/>
  <c r="F7"/>
  <c r="F17"/>
  <c r="C21"/>
  <c r="C10"/>
  <c r="C15"/>
  <c r="C20"/>
  <c r="C13"/>
  <c r="C14"/>
  <c r="C30"/>
  <c r="C28"/>
  <c r="C29"/>
  <c r="C27"/>
  <c r="C7"/>
  <c r="C17"/>
  <c r="D12"/>
  <c r="D17"/>
  <c r="G17"/>
  <c r="D7"/>
  <c r="D27"/>
  <c r="D29"/>
  <c r="G29"/>
  <c r="D28"/>
  <c r="D30"/>
  <c r="G30"/>
  <c r="V31" s="1"/>
  <c r="D14"/>
  <c r="D13"/>
  <c r="D20"/>
  <c r="G20"/>
  <c r="D15"/>
  <c r="D10"/>
  <c r="G21"/>
  <c r="I30" l="1"/>
  <c r="J30" s="1"/>
  <c r="I17"/>
  <c r="J17" s="1"/>
  <c r="I26"/>
  <c r="J26" s="1"/>
  <c r="I27"/>
  <c r="J27" s="1"/>
  <c r="I28"/>
  <c r="J28" s="1"/>
  <c r="I20"/>
  <c r="J20" s="1"/>
  <c r="I14"/>
  <c r="J14" s="1"/>
  <c r="I7"/>
  <c r="J7" s="1"/>
  <c r="I13"/>
  <c r="J13" s="1"/>
  <c r="I18"/>
  <c r="J18" s="1"/>
  <c r="I29"/>
  <c r="J29" s="1"/>
  <c r="I22"/>
  <c r="J22" s="1"/>
  <c r="I23"/>
  <c r="J23" s="1"/>
  <c r="I4"/>
  <c r="J4" s="1"/>
  <c r="I8"/>
  <c r="J8" s="1"/>
  <c r="I6"/>
  <c r="J6" s="1"/>
  <c r="I10"/>
  <c r="J10" s="1"/>
  <c r="I19"/>
  <c r="J19" s="1"/>
  <c r="I11"/>
  <c r="J11" s="1"/>
  <c r="I15"/>
  <c r="J15" s="1"/>
  <c r="I12"/>
  <c r="J12" s="1"/>
  <c r="J3"/>
  <c r="J25"/>
  <c r="I21"/>
  <c r="J21" s="1"/>
  <c r="I5"/>
  <c r="J5" s="1"/>
  <c r="I9"/>
  <c r="J9" s="1"/>
  <c r="I24"/>
  <c r="J24" s="1"/>
  <c r="I16"/>
  <c r="J16" s="1"/>
  <c r="S11"/>
  <c r="S18"/>
  <c r="S16"/>
  <c r="S6"/>
  <c r="S19"/>
  <c r="S26"/>
  <c r="S25"/>
  <c r="S22"/>
  <c r="S3"/>
  <c r="S24"/>
  <c r="S8"/>
  <c r="S9"/>
  <c r="S23"/>
  <c r="S17"/>
  <c r="S5"/>
  <c r="S4"/>
  <c r="S21"/>
  <c r="S15"/>
  <c r="S20"/>
  <c r="S14"/>
  <c r="S27"/>
  <c r="S28"/>
  <c r="S13"/>
  <c r="S29"/>
  <c r="S10"/>
  <c r="S7"/>
  <c r="S12"/>
  <c r="S30"/>
  <c r="L6" l="1"/>
  <c r="N6" s="1"/>
  <c r="L24"/>
  <c r="N24" s="1"/>
  <c r="L26"/>
  <c r="N26" s="1"/>
  <c r="L25"/>
  <c r="N25" s="1"/>
  <c r="L8"/>
  <c r="N8" s="1"/>
  <c r="L22"/>
  <c r="N22" s="1"/>
  <c r="L4"/>
  <c r="N4" s="1"/>
  <c r="L10"/>
  <c r="N10" s="1"/>
  <c r="L5"/>
  <c r="N5" s="1"/>
  <c r="L9"/>
  <c r="N9" s="1"/>
  <c r="L28"/>
  <c r="N28" s="1"/>
  <c r="L11"/>
  <c r="L27"/>
  <c r="L12"/>
  <c r="N12" s="1"/>
  <c r="L18"/>
  <c r="N18" s="1"/>
  <c r="L15"/>
  <c r="N15" s="1"/>
  <c r="L21"/>
  <c r="N21" s="1"/>
  <c r="L30"/>
  <c r="N30" s="1"/>
  <c r="L20"/>
  <c r="N20" s="1"/>
  <c r="L13"/>
  <c r="N13" s="1"/>
  <c r="L23"/>
  <c r="N23" s="1"/>
  <c r="L16"/>
  <c r="N16" s="1"/>
  <c r="L19"/>
  <c r="N19" s="1"/>
  <c r="L14"/>
  <c r="N14" s="1"/>
  <c r="L17"/>
  <c r="N17" s="1"/>
  <c r="L7"/>
  <c r="L29"/>
  <c r="N29" s="1"/>
  <c r="L3"/>
  <c r="Q10" l="1"/>
  <c r="Q9"/>
  <c r="N7"/>
  <c r="Q6"/>
  <c r="Q5"/>
  <c r="Q4"/>
  <c r="N27"/>
  <c r="N3"/>
  <c r="Q7" s="1"/>
  <c r="N11"/>
  <c r="Q8" s="1"/>
  <c r="W3" l="1"/>
  <c r="U8"/>
  <c r="W19"/>
  <c r="U9"/>
  <c r="W12"/>
  <c r="W24"/>
  <c r="W28"/>
  <c r="U3"/>
  <c r="U5"/>
  <c r="W11"/>
  <c r="U4"/>
  <c r="U6"/>
  <c r="U7"/>
  <c r="W18"/>
  <c r="W6"/>
  <c r="W16"/>
  <c r="U24"/>
  <c r="U25"/>
  <c r="U27"/>
  <c r="W22"/>
  <c r="U26"/>
  <c r="W14"/>
  <c r="U18"/>
  <c r="U19"/>
  <c r="U20"/>
  <c r="U21"/>
  <c r="U22"/>
  <c r="U23"/>
  <c r="W5"/>
  <c r="W9"/>
  <c r="W10"/>
  <c r="W15"/>
  <c r="W21"/>
  <c r="W26"/>
  <c r="W30"/>
  <c r="U11"/>
  <c r="U12"/>
  <c r="U13"/>
  <c r="U14"/>
  <c r="U15"/>
  <c r="U16"/>
  <c r="U17"/>
  <c r="W4"/>
  <c r="W8"/>
  <c r="W13"/>
  <c r="W20"/>
  <c r="W25"/>
  <c r="W29"/>
  <c r="U10"/>
  <c r="Q3"/>
  <c r="V16" l="1"/>
  <c r="V20"/>
  <c r="V26"/>
  <c r="V24"/>
  <c r="V5"/>
  <c r="V13"/>
  <c r="V21"/>
  <c r="V25"/>
  <c r="V8"/>
  <c r="V10"/>
  <c r="V12"/>
  <c r="V14"/>
  <c r="V22"/>
  <c r="V18"/>
  <c r="V4"/>
  <c r="V15"/>
  <c r="V11"/>
  <c r="V19"/>
  <c r="V6"/>
  <c r="V3"/>
  <c r="V9"/>
  <c r="W7"/>
  <c r="V7" s="1"/>
  <c r="W17"/>
  <c r="W23"/>
  <c r="V23" s="1"/>
  <c r="W27"/>
  <c r="U28"/>
  <c r="U29"/>
  <c r="U30"/>
  <c r="V27" l="1"/>
  <c r="V17"/>
  <c r="V30"/>
  <c r="V28"/>
  <c r="V29"/>
</calcChain>
</file>

<file path=xl/sharedStrings.xml><?xml version="1.0" encoding="utf-8"?>
<sst xmlns="http://schemas.openxmlformats.org/spreadsheetml/2006/main" count="353" uniqueCount="110">
  <si>
    <t>Bid</t>
  </si>
  <si>
    <t>Ask</t>
  </si>
  <si>
    <t>Time</t>
  </si>
  <si>
    <t>USDCHF</t>
  </si>
  <si>
    <t>GBPUSD</t>
  </si>
  <si>
    <t>USDJPY</t>
  </si>
  <si>
    <t>EURUSD</t>
  </si>
  <si>
    <t>AUDUSD</t>
  </si>
  <si>
    <t>NZDUSD</t>
  </si>
  <si>
    <t>USDCAD</t>
  </si>
  <si>
    <t>Pair</t>
  </si>
  <si>
    <t>EURGBP</t>
  </si>
  <si>
    <t>EURCHF</t>
  </si>
  <si>
    <t>EURJPY</t>
  </si>
  <si>
    <t>GBPCHF</t>
  </si>
  <si>
    <t>EURCAD</t>
  </si>
  <si>
    <t>CHFJPY</t>
  </si>
  <si>
    <t>GBPJPY</t>
  </si>
  <si>
    <t>AUDJPY</t>
  </si>
  <si>
    <t>Spread</t>
  </si>
  <si>
    <t>High</t>
  </si>
  <si>
    <t>Low</t>
  </si>
  <si>
    <t>AUDCHF</t>
  </si>
  <si>
    <t>EURNZD</t>
  </si>
  <si>
    <t>CADCHF</t>
  </si>
  <si>
    <t>CADJPY</t>
  </si>
  <si>
    <t>GBPAUD</t>
  </si>
  <si>
    <t>GBPCAD</t>
  </si>
  <si>
    <t>AUDCAD</t>
  </si>
  <si>
    <t>GBPNZD</t>
  </si>
  <si>
    <t>NZDCAD</t>
  </si>
  <si>
    <t>NZDCHF</t>
  </si>
  <si>
    <t>NZDJPY</t>
  </si>
  <si>
    <t>AUDNZD</t>
  </si>
  <si>
    <t>EURAUD</t>
  </si>
  <si>
    <t>Bid Ratio</t>
  </si>
  <si>
    <t>AUD</t>
  </si>
  <si>
    <t>CAD</t>
  </si>
  <si>
    <t>CHF</t>
  </si>
  <si>
    <t>JPY</t>
  </si>
  <si>
    <t>NZD</t>
  </si>
  <si>
    <t>USD</t>
  </si>
  <si>
    <t>EUR</t>
  </si>
  <si>
    <t>GBP</t>
  </si>
  <si>
    <t>Buy</t>
  </si>
  <si>
    <t>Sell</t>
  </si>
  <si>
    <t>δ</t>
  </si>
  <si>
    <t>Range</t>
  </si>
  <si>
    <t>Strength</t>
  </si>
  <si>
    <t>Strength Calculation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</si>
  <si>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</si>
  <si>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</si>
  <si>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</si>
  <si>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</si>
  <si>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</si>
  <si>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</si>
  <si>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</si>
  <si>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</si>
  <si>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</si>
  <si>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</si>
  <si>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</si>
  <si>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</si>
  <si>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</si>
  <si>
    <t>Once you have enabled the DDE server option in MT4, you may open the Excel Currency Indicator.</t>
  </si>
  <si>
    <t>4.0~4.9</t>
  </si>
  <si>
    <t>3.0~3.9</t>
  </si>
  <si>
    <t>2.0~2.9</t>
  </si>
  <si>
    <t>(4.0~4.9)</t>
  </si>
  <si>
    <t>(3.0~3.9)</t>
  </si>
  <si>
    <t>(2.0~2.9)</t>
  </si>
  <si>
    <t xml:space="preserve">You will need to have MT4 open every time BEFORE opening the spreadsheet. </t>
  </si>
  <si>
    <t># It may look something like this</t>
  </si>
  <si>
    <t># Or like this (depends on which version)</t>
  </si>
  <si>
    <t>BUY</t>
  </si>
  <si>
    <t>SELL</t>
  </si>
  <si>
    <t>&lt; (5.0)</t>
  </si>
  <si>
    <t>Server</t>
  </si>
  <si>
    <t>δ Value</t>
  </si>
  <si>
    <t>&gt; 5</t>
  </si>
  <si>
    <t>FxPro</t>
  </si>
  <si>
    <t>2011/06/06 11:30</t>
  </si>
  <si>
    <t>2011/06/06 12:00</t>
  </si>
  <si>
    <t>2011/06/06 12:30</t>
  </si>
  <si>
    <t>2011/06/06 13:00</t>
  </si>
  <si>
    <t>Excel Currency Strength Indicator - Installation</t>
  </si>
  <si>
    <t>Excel Currency Indicator</t>
  </si>
  <si>
    <t>Hi Traders,</t>
  </si>
  <si>
    <t>Let me introduce to you the Excel Currency Indicator v3.0</t>
  </si>
  <si>
    <t xml:space="preserve">This is indicated by a YELLOW box either in the BUY or SELL column of that currency pair. </t>
  </si>
  <si>
    <t>or (2) if it is already trending, you are ready to Close the trade.</t>
  </si>
  <si>
    <t xml:space="preserve">The highlight of this indicator is that it tells you when a trend is STARTing and (or) when it's coming to an END. </t>
  </si>
  <si>
    <t>Concept</t>
  </si>
  <si>
    <t xml:space="preserve">On the opposite end you can see the big price movement. </t>
  </si>
  <si>
    <t>(3) Use Excel 2007 to open the file and enable macros.</t>
  </si>
  <si>
    <t>Brief History</t>
  </si>
  <si>
    <t>V2 rewritten and rearranged by me showing 8 majors with 28 currency pairs, plus color coding.</t>
  </si>
  <si>
    <t>V3 current version highlighting START and END of a trend.</t>
  </si>
  <si>
    <t>V1 are those found on the web (having different names) showing 7 currencies with 12 pairs. Probably orgenerated from Tom Yeoman.</t>
  </si>
  <si>
    <t>Suggessions and improvement are welcome.</t>
  </si>
  <si>
    <t>So take a look at the chart and with your knowledge of Price movement (1) if it is the start of a trend, eg. you may decide to buy it, if the yellow box is in the BUY column.</t>
  </si>
  <si>
    <t>As the value of the Major currencys are digitalised (in this case from 0 to 9) we can visualised that when the difference of each currency pair is small there is no price movenent.</t>
  </si>
  <si>
    <t xml:space="preserve">So by setting a small window (between 3 to 4) where all the price movement have to pass through, we are trying to show that this pair is in active. </t>
  </si>
  <si>
    <t>(1) Select a MT4 broker that has all the 28 currency pairs.</t>
  </si>
  <si>
    <t>(2) Enable DDE Server in the MT4 Platform.</t>
  </si>
  <si>
    <t>Installation procedure (for details open the Excel file and read the Installation).</t>
  </si>
  <si>
    <t>Down trend</t>
  </si>
  <si>
    <t>Up trend</t>
  </si>
  <si>
    <t>Dn trend</t>
  </si>
  <si>
    <t>End</t>
  </si>
  <si>
    <t>Start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</si>
</sst>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00"/>
    <numFmt numFmtId="165" formatCode="0.00000"/>
    <numFmt numFmtId="166" formatCode="0.0"/>
    <numFmt numFmtId="167" formatCode="_(* #,##0.0_);_(* \(#,##0.0\);_(* &quot;-&quot;??_);_(@_)"/>
  </numFmts>
  <fonts count="12">
    <font>
      <sz val="10"/>
      <name val="Arial Cyr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 Cyr"/>
    </font>
    <font>
      <b/>
      <sz val="10"/>
      <name val="Arial Cyr"/>
      <charset val="204"/>
    </font>
    <font>
      <b/>
      <sz val="10"/>
      <name val="Arial Cyr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/>
    <xf numFmtId="165" fontId="2" fillId="0" borderId="1" xfId="0" applyNumberFormat="1" applyFont="1" applyFill="1" applyBorder="1"/>
    <xf numFmtId="20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/>
    <xf numFmtId="0" fontId="0" fillId="0" borderId="2" xfId="0" applyFill="1" applyBorder="1"/>
    <xf numFmtId="0" fontId="0" fillId="0" borderId="3" xfId="0" applyFill="1" applyBorder="1"/>
    <xf numFmtId="43" fontId="0" fillId="0" borderId="0" xfId="1" applyFont="1"/>
    <xf numFmtId="0" fontId="0" fillId="0" borderId="0" xfId="0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5" fillId="0" borderId="1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43" fontId="5" fillId="0" borderId="13" xfId="1" applyNumberFormat="1" applyFont="1" applyBorder="1"/>
    <xf numFmtId="43" fontId="5" fillId="0" borderId="13" xfId="1" applyFont="1" applyBorder="1"/>
    <xf numFmtId="0" fontId="5" fillId="0" borderId="14" xfId="0" applyFont="1" applyBorder="1"/>
    <xf numFmtId="43" fontId="5" fillId="0" borderId="15" xfId="1" applyFont="1" applyBorder="1"/>
    <xf numFmtId="0" fontId="5" fillId="2" borderId="4" xfId="0" applyFont="1" applyFill="1" applyBorder="1" applyAlignment="1">
      <alignment horizontal="center" vertical="center"/>
    </xf>
    <xf numFmtId="0" fontId="0" fillId="0" borderId="16" xfId="0" applyBorder="1"/>
    <xf numFmtId="1" fontId="0" fillId="0" borderId="6" xfId="0" applyNumberFormat="1" applyBorder="1"/>
    <xf numFmtId="9" fontId="0" fillId="0" borderId="0" xfId="2" applyFont="1" applyBorder="1"/>
    <xf numFmtId="0" fontId="0" fillId="0" borderId="0" xfId="0" applyBorder="1"/>
    <xf numFmtId="1" fontId="0" fillId="0" borderId="8" xfId="0" applyNumberFormat="1" applyBorder="1"/>
    <xf numFmtId="9" fontId="0" fillId="0" borderId="17" xfId="2" applyFont="1" applyBorder="1"/>
    <xf numFmtId="0" fontId="0" fillId="0" borderId="17" xfId="0" applyBorder="1"/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 applyAlignment="1">
      <alignment vertical="center"/>
    </xf>
    <xf numFmtId="43" fontId="0" fillId="0" borderId="0" xfId="1" applyFont="1" applyAlignment="1">
      <alignment horizontal="center" vertical="center"/>
    </xf>
    <xf numFmtId="43" fontId="8" fillId="0" borderId="4" xfId="1" applyFont="1" applyBorder="1" applyAlignment="1">
      <alignment horizontal="center" vertical="center"/>
    </xf>
    <xf numFmtId="0" fontId="8" fillId="0" borderId="0" xfId="0" applyFont="1"/>
    <xf numFmtId="0" fontId="7" fillId="0" borderId="0" xfId="0" quotePrefix="1" applyFont="1"/>
    <xf numFmtId="0" fontId="7" fillId="0" borderId="0" xfId="0" applyFont="1"/>
    <xf numFmtId="2" fontId="6" fillId="0" borderId="18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>
      <alignment horizontal="center"/>
    </xf>
    <xf numFmtId="166" fontId="5" fillId="0" borderId="21" xfId="0" applyNumberFormat="1" applyFont="1" applyFill="1" applyBorder="1" applyAlignment="1">
      <alignment horizontal="center" vertical="center"/>
    </xf>
    <xf numFmtId="166" fontId="5" fillId="0" borderId="22" xfId="0" applyNumberFormat="1" applyFont="1" applyFill="1" applyBorder="1" applyAlignment="1">
      <alignment horizontal="center" vertical="center"/>
    </xf>
    <xf numFmtId="43" fontId="8" fillId="0" borderId="21" xfId="1" applyFont="1" applyBorder="1" applyAlignment="1">
      <alignment horizontal="center" vertical="center"/>
    </xf>
    <xf numFmtId="43" fontId="8" fillId="0" borderId="22" xfId="1" applyFont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center"/>
    </xf>
    <xf numFmtId="43" fontId="8" fillId="0" borderId="23" xfId="1" applyFont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/>
    </xf>
    <xf numFmtId="2" fontId="6" fillId="0" borderId="19" xfId="0" applyNumberFormat="1" applyFont="1" applyFill="1" applyBorder="1" applyAlignment="1">
      <alignment horizontal="center"/>
    </xf>
    <xf numFmtId="2" fontId="6" fillId="0" borderId="2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0" fillId="5" borderId="0" xfId="0" applyFill="1"/>
    <xf numFmtId="0" fontId="0" fillId="0" borderId="0" xfId="0" applyFill="1"/>
    <xf numFmtId="0" fontId="0" fillId="6" borderId="0" xfId="0" applyFill="1"/>
    <xf numFmtId="0" fontId="0" fillId="7" borderId="0" xfId="0" applyFill="1"/>
    <xf numFmtId="0" fontId="0" fillId="2" borderId="0" xfId="0" applyFill="1"/>
    <xf numFmtId="0" fontId="0" fillId="4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5" fillId="6" borderId="4" xfId="0" applyFont="1" applyFill="1" applyBorder="1" applyAlignment="1">
      <alignment horizontal="center" vertical="center"/>
    </xf>
    <xf numFmtId="0" fontId="0" fillId="0" borderId="0" xfId="0" quotePrefix="1" applyFill="1"/>
    <xf numFmtId="167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7" xfId="0" applyBorder="1"/>
    <xf numFmtId="20" fontId="5" fillId="0" borderId="27" xfId="1" applyNumberFormat="1" applyFont="1" applyFill="1" applyBorder="1" applyAlignment="1">
      <alignment horizontal="center" vertical="center"/>
    </xf>
    <xf numFmtId="167" fontId="8" fillId="0" borderId="28" xfId="1" applyNumberFormat="1" applyFont="1" applyFill="1" applyBorder="1" applyAlignment="1">
      <alignment horizontal="center" vertical="center"/>
    </xf>
    <xf numFmtId="166" fontId="5" fillId="0" borderId="30" xfId="0" applyNumberFormat="1" applyFont="1" applyFill="1" applyBorder="1" applyAlignment="1">
      <alignment horizontal="center" vertical="center"/>
    </xf>
    <xf numFmtId="20" fontId="5" fillId="0" borderId="28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9" fillId="0" borderId="0" xfId="0" applyFont="1"/>
    <xf numFmtId="0" fontId="0" fillId="0" borderId="0" xfId="0" quotePrefix="1" applyAlignment="1">
      <alignment horizontal="center" vertical="center"/>
    </xf>
    <xf numFmtId="43" fontId="8" fillId="0" borderId="0" xfId="1" quotePrefix="1" applyFont="1" applyFill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43" fontId="5" fillId="0" borderId="0" xfId="1" quotePrefix="1" applyFont="1" applyFill="1" applyAlignment="1">
      <alignment horizontal="center" vertical="center"/>
    </xf>
    <xf numFmtId="49" fontId="5" fillId="12" borderId="25" xfId="0" applyNumberFormat="1" applyFont="1" applyFill="1" applyBorder="1" applyAlignment="1">
      <alignment horizontal="center" vertical="center"/>
    </xf>
    <xf numFmtId="49" fontId="5" fillId="12" borderId="29" xfId="0" applyNumberFormat="1" applyFont="1" applyFill="1" applyBorder="1" applyAlignment="1">
      <alignment horizontal="center" vertical="center"/>
    </xf>
    <xf numFmtId="0" fontId="0" fillId="11" borderId="0" xfId="0" applyFill="1"/>
    <xf numFmtId="0" fontId="0" fillId="0" borderId="0" xfId="0" applyFill="1" applyAlignment="1">
      <alignment horizontal="center"/>
    </xf>
    <xf numFmtId="0" fontId="0" fillId="0" borderId="0" xfId="0" quotePrefix="1"/>
    <xf numFmtId="0" fontId="5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43" fontId="0" fillId="0" borderId="0" xfId="1" quotePrefix="1" applyFont="1" applyAlignment="1">
      <alignment horizontal="center" vertical="center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176"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00CC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  <color theme="1"/>
      </font>
      <fill>
        <patternFill>
          <bgColor rgb="FFFF99FF"/>
        </patternFill>
      </fill>
    </dxf>
    <dxf>
      <font>
        <b/>
        <i val="0"/>
        <color theme="1"/>
      </font>
      <fill>
        <patternFill>
          <bgColor rgb="FFFF66CC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66FFCC"/>
        </patternFill>
      </fill>
    </dxf>
    <dxf>
      <font>
        <b/>
        <i val="0"/>
        <color theme="1"/>
      </font>
      <fill>
        <patternFill>
          <bgColor rgb="FF00CC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 val="0"/>
        <i/>
      </font>
      <fill>
        <patternFill>
          <bgColor rgb="FF0066FF"/>
        </patternFill>
      </fill>
    </dxf>
    <dxf>
      <font>
        <b/>
        <i val="0"/>
        <color theme="1"/>
      </font>
      <fill>
        <patternFill patternType="solid">
          <bgColor rgb="FF0000CC"/>
        </patternFill>
      </fill>
    </dxf>
    <dxf>
      <font>
        <b/>
        <i val="0"/>
        <color theme="1"/>
      </font>
      <fill>
        <patternFill>
          <bgColor rgb="FFFF99FF"/>
        </patternFill>
      </fill>
    </dxf>
    <dxf>
      <font>
        <b/>
        <i val="0"/>
        <color theme="1"/>
      </font>
      <fill>
        <patternFill>
          <bgColor rgb="FFFF66CC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66FFCC"/>
        </patternFill>
      </fill>
    </dxf>
    <dxf>
      <font>
        <b/>
        <i val="0"/>
        <color theme="1"/>
      </font>
      <fill>
        <patternFill>
          <bgColor rgb="FF00CCFF"/>
        </patternFill>
      </fill>
    </dxf>
    <dxf>
      <font>
        <b/>
        <i val="0"/>
        <color theme="1"/>
      </font>
      <fill>
        <patternFill>
          <bgColor rgb="FF0066FF"/>
        </patternFill>
      </fill>
    </dxf>
    <dxf>
      <font>
        <b/>
        <i val="0"/>
        <color theme="1"/>
      </font>
      <fill>
        <patternFill>
          <bgColor rgb="FF0000CC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FF0066"/>
        </patternFill>
      </fill>
    </dxf>
    <dxf>
      <font>
        <b/>
        <i val="0"/>
      </font>
      <fill>
        <patternFill>
          <bgColor rgb="FFFF0066"/>
        </patternFill>
      </fill>
    </dxf>
    <dxf>
      <font>
        <b/>
        <i val="0"/>
        <color theme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66FF"/>
      <color rgb="FFFF0066"/>
      <color rgb="FFFF33CC"/>
      <color rgb="FF00CCFF"/>
      <color rgb="FF0000CC"/>
      <color rgb="FFFF0000"/>
      <color rgb="FFFF99FF"/>
      <color rgb="FFFF66CC"/>
      <color rgb="FF66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0</xdr:col>
      <xdr:colOff>4295775</xdr:colOff>
      <xdr:row>61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3343275</xdr:colOff>
      <xdr:row>80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6200775</xdr:colOff>
      <xdr:row>92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4295775</xdr:colOff>
      <xdr:row>102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3076575</xdr:colOff>
      <xdr:row>32</xdr:row>
      <xdr:rowOff>76200</xdr:rowOff>
    </xdr:to>
    <xdr:pic>
      <xdr:nvPicPr>
        <xdr:cNvPr id="7" name="Picture 6" descr="Excel Currency Indicator sample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485775"/>
          <a:ext cx="3076575" cy="4772025"/>
        </a:xfrm>
        <a:prstGeom prst="rect">
          <a:avLst/>
        </a:prstGeom>
      </xdr:spPr>
    </xdr:pic>
    <xdr:clientData/>
  </xdr:twoCellAnchor>
  <xdr:twoCellAnchor editAs="oneCell">
    <xdr:from>
      <xdr:col>0</xdr:col>
      <xdr:colOff>3086100</xdr:colOff>
      <xdr:row>3</xdr:row>
      <xdr:rowOff>0</xdr:rowOff>
    </xdr:from>
    <xdr:to>
      <xdr:col>0</xdr:col>
      <xdr:colOff>7400925</xdr:colOff>
      <xdr:row>32</xdr:row>
      <xdr:rowOff>114300</xdr:rowOff>
    </xdr:to>
    <xdr:pic>
      <xdr:nvPicPr>
        <xdr:cNvPr id="8" name="Picture 7" descr="Excel Currency Indicator sample 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86100" y="485775"/>
          <a:ext cx="4314825" cy="481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4676775</xdr:colOff>
      <xdr:row>130</xdr:row>
      <xdr:rowOff>123825</xdr:rowOff>
    </xdr:to>
    <xdr:pic>
      <xdr:nvPicPr>
        <xdr:cNvPr id="10" name="Picture 9" descr="Excel 2007 security alert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17002125"/>
          <a:ext cx="4676775" cy="4171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595312</xdr:colOff>
      <xdr:row>1</xdr:row>
      <xdr:rowOff>190500</xdr:rowOff>
    </xdr:from>
    <xdr:to>
      <xdr:col>25</xdr:col>
      <xdr:colOff>192880</xdr:colOff>
      <xdr:row>31</xdr:row>
      <xdr:rowOff>4762</xdr:rowOff>
    </xdr:to>
    <xdr:pic>
      <xdr:nvPicPr>
        <xdr:cNvPr id="36" name="Picture 35" descr="28cc 16-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3343" y="392906"/>
          <a:ext cx="11134725" cy="5886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25</xdr:col>
      <xdr:colOff>204787</xdr:colOff>
      <xdr:row>64</xdr:row>
      <xdr:rowOff>16669</xdr:rowOff>
    </xdr:to>
    <xdr:pic>
      <xdr:nvPicPr>
        <xdr:cNvPr id="37" name="Picture 36" descr="28cc 17-0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0" y="82986563"/>
          <a:ext cx="11134725" cy="5886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68</xdr:row>
      <xdr:rowOff>0</xdr:rowOff>
    </xdr:from>
    <xdr:to>
      <xdr:col>25</xdr:col>
      <xdr:colOff>204787</xdr:colOff>
      <xdr:row>97</xdr:row>
      <xdr:rowOff>16669</xdr:rowOff>
    </xdr:to>
    <xdr:pic>
      <xdr:nvPicPr>
        <xdr:cNvPr id="38" name="Picture 37" descr="28cc 17-3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905250" y="89665969"/>
          <a:ext cx="11134725" cy="5886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101</xdr:row>
      <xdr:rowOff>0</xdr:rowOff>
    </xdr:from>
    <xdr:to>
      <xdr:col>25</xdr:col>
      <xdr:colOff>204787</xdr:colOff>
      <xdr:row>130</xdr:row>
      <xdr:rowOff>16668</xdr:rowOff>
    </xdr:to>
    <xdr:pic>
      <xdr:nvPicPr>
        <xdr:cNvPr id="39" name="Picture 38" descr="28cc 18-0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905250" y="96345375"/>
          <a:ext cx="11134725" cy="5886450"/>
        </a:xfrm>
        <a:prstGeom prst="rect">
          <a:avLst/>
        </a:prstGeom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>
            <val>1.0527</val>
          </value>
        </values>
      </ddeItem>
      <ddeItem name="AUDCHF" advise="1">
        <values>
          <value>
            <val>0.89770000000000005</val>
          </value>
        </values>
      </ddeItem>
      <ddeItem name="AUDJPY" advise="1">
        <values>
          <value>
            <val>86.26</val>
          </value>
        </values>
      </ddeItem>
      <ddeItem name="AUDNZD" advise="1">
        <values>
          <value>
            <val>1.3169999999999999</val>
          </value>
        </values>
      </ddeItem>
      <ddeItem name="AUDUSD" advise="1">
        <values>
          <value>
            <val>1.0757300000000001</val>
          </value>
        </values>
      </ddeItem>
      <ddeItem name="CADCHF" advise="1">
        <values>
          <value>
            <val>0.85319999999999996</val>
          </value>
        </values>
      </ddeItem>
      <ddeItem name="CADJPY" advise="1">
        <values>
          <value>
            <val>82.09</val>
          </value>
        </values>
      </ddeItem>
      <ddeItem name="CHFJPY" advise="1">
        <values>
          <value>
            <val>96.31</val>
          </value>
        </values>
      </ddeItem>
      <ddeItem name="EURAUD" advise="1">
        <values>
          <value>
            <val>1.3691</val>
          </value>
        </values>
      </ddeItem>
      <ddeItem name="EURCAD" advise="1">
        <values>
          <value>
            <val>1.4329000000000001</val>
          </value>
        </values>
      </ddeItem>
      <ddeItem name="EURCHF" advise="1">
        <values>
          <value>
            <val>1.2217800000000001</val>
          </value>
        </values>
      </ddeItem>
      <ddeItem name="EURGBP" advise="1">
        <values>
          <value>
            <val>0.89431000000000005</val>
          </value>
        </values>
      </ddeItem>
      <ddeItem name="EURJPY" advise="1">
        <values>
          <value>
            <val>117.568</val>
          </value>
        </values>
      </ddeItem>
      <ddeItem name="EURNZD" advise="1">
        <values>
          <value>
            <val>1.7908999999999999</val>
          </value>
        </values>
      </ddeItem>
      <ddeItem name="EURUSD" advise="1">
        <values>
          <value>
            <val>1.46428</val>
          </value>
        </values>
      </ddeItem>
      <ddeItem name="GBPAUD" advise="1">
        <values>
          <value>
            <val>1.5323</val>
          </value>
        </values>
      </ddeItem>
      <ddeItem name="GBPCAD" advise="1">
        <values>
          <value>
            <val>1.6042000000000001</val>
          </value>
        </values>
      </ddeItem>
      <ddeItem name="GBPCHF" advise="1">
        <values>
          <value>
            <val>1.36643</val>
          </value>
        </values>
      </ddeItem>
      <ddeItem name="GBPJPY" advise="1">
        <values>
          <value>
            <val>131.50200000000001</val>
          </value>
        </values>
      </ddeItem>
      <ddeItem name="GBPNZD" advise="1">
        <values>
          <value>
            <val>2.0099</val>
          </value>
        </values>
      </ddeItem>
      <ddeItem name="GBPUSD" advise="1">
        <values>
          <value>
            <val>1.6377900000000001</val>
          </value>
        </values>
      </ddeItem>
      <ddeItem name="NZDCAD" advise="1">
        <values>
          <value>
            <val>0.80189999999999995</val>
          </value>
        </values>
      </ddeItem>
      <ddeItem name="NZDCHF" advise="1">
        <values>
          <value>
            <val>0.68359999999999999</val>
          </value>
        </values>
      </ddeItem>
      <ddeItem name="NZDJPY" advise="1">
        <values>
          <value>
            <val>65.790000000000006</val>
          </value>
        </values>
      </ddeItem>
      <ddeItem name="NZDUSD" advise="1">
        <values>
          <value>
            <val>0.81928000000000001</val>
          </value>
        </values>
      </ddeItem>
      <ddeItem name="StdDocumentName" ole="1" advise="1"/>
      <ddeItem name="USDCAD" advise="1">
        <values>
          <value>
            <val>0.98102</val>
          </value>
        </values>
      </ddeItem>
      <ddeItem name="USDCHF" advise="1">
        <values>
          <value>
            <val>0.83635999999999999</val>
          </value>
        </values>
      </ddeItem>
      <ddeItem name="USDJPY" advise="1">
        <values>
          <value>
            <val>80.328000000000003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>
            <val>1.0468</val>
          </value>
        </values>
      </ddeItem>
      <ddeItem name="AUDCHF" advise="1">
        <values>
          <value>
            <val>0.89300000000000002</val>
          </value>
        </values>
      </ddeItem>
      <ddeItem name="AUDJPY" advise="1">
        <values>
          <value>
            <val>85.93</val>
          </value>
        </values>
      </ddeItem>
      <ddeItem name="AUDNZD" advise="1">
        <values>
          <value>
            <val>1.3069999999999999</val>
          </value>
        </values>
      </ddeItem>
      <ddeItem name="AUDUSD" advise="1">
        <values>
          <value>
            <val>1.0698000000000001</val>
          </value>
        </values>
      </ddeItem>
      <ddeItem name="CADCHF" advise="1">
        <values>
          <value>
            <val>0.85350000000000004</val>
          </value>
        </values>
      </ddeItem>
      <ddeItem name="CADJPY" advise="1">
        <values>
          <value>
            <val>82.12</val>
          </value>
        </values>
      </ddeItem>
      <ddeItem name="CHFJPY" advise="1">
        <values>
          <value>
            <val>96.25</val>
          </value>
        </values>
      </ddeItem>
      <ddeItem name="EURAUD" advise="1">
        <values>
          <value>
            <val>1.3683000000000001</val>
          </value>
        </values>
      </ddeItem>
      <ddeItem name="EURCAD" advise="1">
        <values>
          <value>
            <val>1.4319999999999999</val>
          </value>
        </values>
      </ddeItem>
      <ddeItem name="EURCHF" advise="1">
        <values>
          <value>
            <val>1.2214799999999999</val>
          </value>
        </values>
      </ddeItem>
      <ddeItem name="EURGBP" advise="1">
        <values>
          <value>
            <val>0.89417999999999997</val>
          </value>
        </values>
      </ddeItem>
      <ddeItem name="EURJPY" advise="1">
        <values>
          <value>
            <val>117.545</val>
          </value>
        </values>
      </ddeItem>
      <ddeItem name="EURNZD" advise="1">
        <values>
          <value>
            <val>1.7881</val>
          </value>
        </values>
      </ddeItem>
      <ddeItem name="EURUSD" advise="1">
        <values>
          <value>
            <val>1.4635</val>
          </value>
        </values>
      </ddeItem>
      <ddeItem name="GBPAUD" advise="1">
        <values>
          <value>
            <val>1.5305</val>
          </value>
        </values>
      </ddeItem>
      <ddeItem name="GBPCAD" advise="1">
        <values>
          <value>
            <val>1.6016999999999999</val>
          </value>
        </values>
      </ddeItem>
      <ddeItem name="GBPCHF" advise="1">
        <values>
          <value>
            <val>1.3663400000000001</val>
          </value>
        </values>
      </ddeItem>
      <ddeItem name="GBPJPY" advise="1">
        <values>
          <value>
            <val>131.47800000000001</val>
          </value>
        </values>
      </ddeItem>
      <ddeItem name="GBPNZD" advise="1">
        <values>
          <value>
            <val>1.9998</val>
          </value>
        </values>
      </ddeItem>
      <ddeItem name="GBPUSD" advise="1">
        <values>
          <value>
            <val>1.6368100000000001</val>
          </value>
        </values>
      </ddeItem>
      <ddeItem name="NZDCAD" advise="1">
        <values>
          <value>
            <val>0.80149999999999999</val>
          </value>
        </values>
      </ddeItem>
      <ddeItem name="NZDCHF" advise="1">
        <values>
          <value>
            <val>0.68379999999999996</val>
          </value>
        </values>
      </ddeItem>
      <ddeItem name="NZDJPY" advise="1">
        <values>
          <value>
            <val>65.78</val>
          </value>
        </values>
      </ddeItem>
      <ddeItem name="NZDUSD" advise="1">
        <values>
          <value>
            <val>0.81894999999999996</val>
          </value>
        </values>
      </ddeItem>
      <ddeItem name="StdDocumentName" ole="1" advise="1"/>
      <ddeItem name="USDCAD" advise="1">
        <values>
          <value>
            <val>0.97836999999999996</val>
          </value>
        </values>
      </ddeItem>
      <ddeItem name="USDCHF" advise="1">
        <values>
          <value>
            <val>0.83467000000000002</val>
          </value>
        </values>
      </ddeItem>
      <ddeItem name="USDJPY" advise="1">
        <values>
          <value>
            <val>80.317999999999998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>
            <val>1.0462</val>
          </value>
        </values>
      </ddeItem>
      <ddeItem name="AUDCHF" advise="1">
        <values>
          <value>
            <val>0.89239999999999997</val>
          </value>
        </values>
      </ddeItem>
      <ddeItem name="AUDJPY" advise="1">
        <values>
          <value>
            <val>85.9</val>
          </value>
        </values>
      </ddeItem>
      <ddeItem name="AUDNZD" advise="1">
        <values>
          <value>
            <val>1.306</val>
          </value>
        </values>
      </ddeItem>
      <ddeItem name="AUDUSD" advise="1">
        <values>
          <value>
            <val>1.0697000000000001</val>
          </value>
        </values>
      </ddeItem>
      <ddeItem name="CADCHF" advise="1">
        <values>
          <value>
            <val>0.85289999999999999</val>
          </value>
        </values>
      </ddeItem>
      <ddeItem name="CADJPY" advise="1">
        <values>
          <value>
            <val>82.08</val>
          </value>
        </values>
      </ddeItem>
      <ddeItem name="CHFJPY" advise="1">
        <values>
          <value>
            <val>96.22</val>
          </value>
        </values>
      </ddeItem>
      <ddeItem name="EURAUD" advise="1">
        <values>
          <value>
            <val>1.3678999999999999</val>
          </value>
        </values>
      </ddeItem>
      <ddeItem name="EURCAD" advise="1">
        <values>
          <value>
            <val>1.4314</val>
          </value>
        </values>
      </ddeItem>
      <ddeItem name="EURCHF" advise="1">
        <values>
          <value>
            <val>1.22123</val>
          </value>
        </values>
      </ddeItem>
      <ddeItem name="EURGBP" advise="1">
        <values>
          <value>
            <val>0.89398999999999995</val>
          </value>
        </values>
      </ddeItem>
      <ddeItem name="EURJPY" advise="1">
        <values>
          <value>
            <val>117.523</val>
          </value>
        </values>
      </ddeItem>
      <ddeItem name="EURNZD" advise="1">
        <values>
          <value>
            <val>1.7866</val>
          </value>
        </values>
      </ddeItem>
      <ddeItem name="EURUSD" advise="1">
        <values>
          <value>
            <val>1.46336</val>
          </value>
        </values>
      </ddeItem>
      <ddeItem name="GBPAUD" advise="1">
        <values>
          <value>
            <val>1.5299</val>
          </value>
        </values>
      </ddeItem>
      <ddeItem name="GBPCAD" advise="1">
        <values>
          <value>
            <val>1.6011</val>
          </value>
        </values>
      </ddeItem>
      <ddeItem name="GBPCHF" advise="1">
        <values>
          <value>
            <val>1.36581</val>
          </value>
        </values>
      </ddeItem>
      <ddeItem name="GBPJPY" advise="1">
        <values>
          <value>
            <val>131.435</val>
          </value>
        </values>
      </ddeItem>
      <ddeItem name="GBPNZD" advise="1">
        <values>
          <value>
            <val>1.9983</val>
          </value>
        </values>
      </ddeItem>
      <ddeItem name="GBPUSD" advise="1">
        <values>
          <value>
            <val>1.6367100000000001</val>
          </value>
        </values>
      </ddeItem>
      <ddeItem name="NZDCAD" advise="1">
        <values>
          <value>
            <val>0.80069999999999997</val>
          </value>
        </values>
      </ddeItem>
      <ddeItem name="NZDCHF" advise="1">
        <values>
          <value>
            <val>0.68320000000000003</val>
          </value>
        </values>
      </ddeItem>
      <ddeItem name="NZDJPY" advise="1">
        <values>
          <value>
            <val>65.75</val>
          </value>
        </values>
      </ddeItem>
      <ddeItem name="NZDUSD" advise="1">
        <values>
          <value>
            <val>0.81864999999999999</val>
          </value>
        </values>
      </ddeItem>
      <ddeItem name="StdDocumentName" ole="1" advise="1"/>
      <ddeItem name="USDCAD" advise="1">
        <values>
          <value>
            <val>0.97824</val>
          </value>
        </values>
      </ddeItem>
      <ddeItem name="USDCHF" advise="1">
        <values>
          <value>
            <val>0.83450999999999997</val>
          </value>
        </values>
      </ddeItem>
      <ddeItem name="USDJPY" advise="1">
        <values>
          <value>
            <val>80.308000000000007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>
            <val>1.0445</val>
          </value>
        </values>
      </ddeItem>
      <ddeItem name="AUDCHF" advise="1">
        <values>
          <value>
            <val>0.89029999999999998</val>
          </value>
        </values>
      </ddeItem>
      <ddeItem name="AUDJPY" advise="1">
        <values>
          <value>
            <val>85.66</val>
          </value>
        </values>
      </ddeItem>
      <ddeItem name="AUDNZD" advise="1">
        <values>
          <value>
            <val>1.3041</val>
          </value>
        </values>
      </ddeItem>
      <ddeItem name="AUDUSD" advise="1">
        <values>
          <value>
            <val>1.06707</val>
          </value>
        </values>
      </ddeItem>
      <ddeItem name="CADCHF" advise="1">
        <values>
          <value>
            <val>0.85040000000000004</val>
          </value>
        </values>
      </ddeItem>
      <ddeItem name="CADJPY" advise="1">
        <values>
          <value>
            <val>81.63</val>
          </value>
        </values>
      </ddeItem>
      <ddeItem name="CHFJPY" advise="1">
        <values>
          <value>
            <val>95.82</val>
          </value>
        </values>
      </ddeItem>
      <ddeItem name="EURAUD" advise="1">
        <values>
          <value>
            <val>1.3575999999999999</val>
          </value>
        </values>
      </ddeItem>
      <ddeItem name="EURCAD" advise="1">
        <values>
          <value>
            <val>1.4277</val>
          </value>
        </values>
      </ddeItem>
      <ddeItem name="EURCHF" advise="1">
        <values>
          <value>
            <val>1.2161999999999999</val>
          </value>
        </values>
      </ddeItem>
      <ddeItem name="EURGBP" advise="1">
        <values>
          <value>
            <val>0.89068000000000003</val>
          </value>
        </values>
      </ddeItem>
      <ddeItem name="EURJPY" advise="1">
        <values>
          <value>
            <val>116.69</val>
          </value>
        </values>
      </ddeItem>
      <ddeItem name="EURNZD" advise="1">
        <values>
          <value>
            <val>1.7829999999999999</val>
          </value>
        </values>
      </ddeItem>
      <ddeItem name="EURUSD" advise="1">
        <values>
          <value>
            <val>1.45627</val>
          </value>
        </values>
      </ddeItem>
      <ddeItem name="GBPAUD" advise="1">
        <values>
          <value>
            <val>1.5189999999999999</val>
          </value>
        </values>
      </ddeItem>
      <ddeItem name="GBPCAD" advise="1">
        <values>
          <value>
            <val>1.6</val>
          </value>
        </values>
      </ddeItem>
      <ddeItem name="GBPCHF" advise="1">
        <values>
          <value>
            <val>1.3636699999999999</val>
          </value>
        </values>
      </ddeItem>
      <ddeItem name="GBPJPY" advise="1">
        <values>
          <value>
            <val>130.86500000000001</val>
          </value>
        </values>
      </ddeItem>
      <ddeItem name="GBPNZD" advise="1">
        <values>
          <value>
            <val>1.9964</val>
          </value>
        </values>
      </ddeItem>
      <ddeItem name="GBPUSD" advise="1">
        <values>
          <value>
            <val>1.6323399999999999</val>
          </value>
        </values>
      </ddeItem>
      <ddeItem name="NZDCAD" advise="1">
        <values>
          <value>
            <val>0.79690000000000005</val>
          </value>
        </values>
      </ddeItem>
      <ddeItem name="NZDCHF" advise="1">
        <values>
          <value>
            <val>0.67869999999999997</val>
          </value>
        </values>
      </ddeItem>
      <ddeItem name="NZDJPY" advise="1">
        <values>
          <value>
            <val>65.14</val>
          </value>
        </values>
      </ddeItem>
      <ddeItem name="NZDUSD" advise="1">
        <values>
          <value>
            <val>0.81337000000000004</val>
          </value>
        </values>
      </ddeItem>
      <ddeItem name="StdDocumentName" ole="1" advise="1"/>
      <ddeItem name="USDCAD" advise="1">
        <values>
          <value>
            <val>0.97801000000000005</val>
          </value>
        </values>
      </ddeItem>
      <ddeItem name="USDCHF" advise="1">
        <values>
          <value>
            <val>0.83364000000000005</val>
          </value>
        </values>
      </ddeItem>
      <ddeItem name="USDJPY" advise="1">
        <values>
          <value>
            <val>80.066000000000003</val>
          </value>
        </values>
      </ddeItem>
    </ddeItems>
  </ddeLink>
</externalLink>
</file>

<file path=xl/externalLinks/externalLink5.xml><?xml version="1.0" encoding="utf-8"?>
<externalLink xmlns="http://schemas.openxmlformats.org/spreadsheetml/2006/main">
  <ddeLink xmlns:r="http://schemas.openxmlformats.org/officeDocument/2006/relationships" ddeService="MT4" ddeTopic="TIME">
    <ddeItems>
      <ddeItem name="AUDCAD" advise="1">
        <values>
          <value>
            <val>40701.400694444441</val>
          </value>
        </values>
      </ddeItem>
      <ddeItem name="AUDCHF" advise="1">
        <values>
          <value>
            <val>40701.400694444441</val>
          </value>
        </values>
      </ddeItem>
      <ddeItem name="AUDNZD" advise="1">
        <values>
          <value>
            <val>40701.401388888888</val>
          </value>
        </values>
      </ddeItem>
      <ddeItem name="AUDUSD" advise="1">
        <values>
          <value>
            <val>40701.401388888888</val>
          </value>
        </values>
      </ddeItem>
      <ddeItem name="CADCHF" advise="1">
        <values>
          <value>
            <val>40701.400694444441</val>
          </value>
        </values>
      </ddeItem>
      <ddeItem name="CADJPY" advise="1">
        <values>
          <value>
            <val>40701.401388888888</val>
          </value>
        </values>
      </ddeItem>
      <ddeItem name="CHFJPY" advise="1">
        <values>
          <value>
            <val>40701.401388888888</val>
          </value>
        </values>
      </ddeItem>
      <ddeItem name="EURAUD" advise="1">
        <values>
          <value>
            <val>40701.401388888888</val>
          </value>
        </values>
      </ddeItem>
      <ddeItem name="EURCAD" advise="1">
        <values>
          <value>
            <val>40701.401388888888</val>
          </value>
        </values>
      </ddeItem>
      <ddeItem name="EURCHF" advise="1">
        <values>
          <value>
            <val>40701.401388888888</val>
          </value>
        </values>
      </ddeItem>
      <ddeItem name="EURGBP" advise="1">
        <values>
          <value>
            <val>40701.401388888888</val>
          </value>
        </values>
      </ddeItem>
      <ddeItem name="EURJPY" advise="1">
        <values>
          <value>
            <val>40701.401388888888</val>
          </value>
        </values>
      </ddeItem>
      <ddeItem name="EURNZD" advise="1">
        <values>
          <value>
            <val>40701.401388888888</val>
          </value>
        </values>
      </ddeItem>
      <ddeItem name="EURUSD" advise="1">
        <values>
          <value>
            <val>40701.401388888888</val>
          </value>
        </values>
      </ddeItem>
      <ddeItem name="GBPAUD" advise="1">
        <values>
          <value>
            <val>40701.401388888888</val>
          </value>
        </values>
      </ddeItem>
      <ddeItem name="GBPCAD" advise="1">
        <values>
          <value>
            <val>40701.400694444441</val>
          </value>
        </values>
      </ddeItem>
      <ddeItem name="GBPUSD" advise="1">
        <values>
          <value>
            <val>40701.401388888888</val>
          </value>
        </values>
      </ddeItem>
      <ddeItem name="NZDCAD" advise="1">
        <values>
          <value>
            <val>40701.401388888888</val>
          </value>
        </values>
      </ddeItem>
      <ddeItem name="NZDJPY" advise="1">
        <values>
          <value>
            <val>40701.401388888888</val>
          </value>
        </values>
      </ddeItem>
      <ddeItem name="NZDUSD" advise="1">
        <values>
          <value>
            <val>40701.401388888888</val>
          </value>
        </values>
      </ddeItem>
      <ddeItem name="StdDocumentName" ole="1" advise="1"/>
      <ddeItem name="USDCAD" advise="1">
        <values>
          <value>
            <val>40701.401388888888</val>
          </value>
        </values>
      </ddeItem>
      <ddeItem name="USDCHF" advise="1">
        <values>
          <value>
            <val>40701.401388888888</val>
          </value>
        </values>
      </ddeItem>
      <ddeItem name="USDJPY" advise="1">
        <values>
          <value>
            <val>40701.401388888888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 codeName="Лист1"/>
  <dimension ref="B1:AG48"/>
  <sheetViews>
    <sheetView topLeftCell="J13" zoomScale="95" zoomScaleNormal="95" workbookViewId="0">
      <selection activeCell="AD19" sqref="AD19"/>
    </sheetView>
  </sheetViews>
  <sheetFormatPr defaultRowHeight="12.75"/>
  <cols>
    <col min="1" max="1" width="4.7109375" customWidth="1"/>
    <col min="2" max="2" width="9.28515625" customWidth="1"/>
    <col min="3" max="3" width="8.42578125" customWidth="1"/>
    <col min="4" max="4" width="9.28515625" customWidth="1"/>
    <col min="5" max="5" width="8.42578125" customWidth="1"/>
    <col min="6" max="6" width="9.28515625" customWidth="1"/>
    <col min="7" max="7" width="15.28515625" customWidth="1"/>
    <col min="8" max="8" width="5.85546875" customWidth="1"/>
    <col min="9" max="9" width="6.85546875" customWidth="1"/>
    <col min="10" max="10" width="6.5703125" customWidth="1"/>
    <col min="11" max="11" width="5" customWidth="1"/>
    <col min="12" max="12" width="5.140625" style="29" customWidth="1"/>
    <col min="13" max="13" width="5" customWidth="1"/>
    <col min="14" max="14" width="5" style="29" customWidth="1"/>
    <col min="15" max="15" width="5" customWidth="1"/>
    <col min="16" max="16" width="5.140625" customWidth="1"/>
    <col min="17" max="17" width="5.7109375" customWidth="1"/>
    <col min="18" max="18" width="6" customWidth="1"/>
    <col min="19" max="19" width="7.140625" style="9" customWidth="1"/>
    <col min="20" max="20" width="9" style="9" customWidth="1"/>
    <col min="21" max="21" width="6.42578125" customWidth="1"/>
    <col min="22" max="22" width="6.42578125" style="29" customWidth="1"/>
    <col min="23" max="23" width="6.7109375" customWidth="1"/>
    <col min="24" max="24" width="6.140625" style="37" customWidth="1"/>
    <col min="27" max="27" width="9.140625" style="94"/>
  </cols>
  <sheetData>
    <row r="1" spans="2:33" ht="13.5" thickBot="1">
      <c r="I1" t="s">
        <v>49</v>
      </c>
      <c r="Y1" s="29"/>
    </row>
    <row r="2" spans="2:33" ht="13.5" thickBot="1">
      <c r="B2" s="1" t="s">
        <v>10</v>
      </c>
      <c r="C2" s="1" t="s">
        <v>20</v>
      </c>
      <c r="D2" s="1" t="s">
        <v>1</v>
      </c>
      <c r="E2" s="1" t="s">
        <v>0</v>
      </c>
      <c r="F2" s="1" t="s">
        <v>21</v>
      </c>
      <c r="G2" s="1" t="s">
        <v>2</v>
      </c>
      <c r="I2" s="13" t="s">
        <v>47</v>
      </c>
      <c r="J2" s="13" t="s">
        <v>35</v>
      </c>
      <c r="K2" s="22"/>
      <c r="L2" s="30"/>
      <c r="M2" s="22"/>
      <c r="N2" s="33"/>
      <c r="P2" s="14" t="s">
        <v>48</v>
      </c>
      <c r="Q2" s="15"/>
      <c r="S2" s="93" t="s">
        <v>19</v>
      </c>
      <c r="T2" s="92" t="s">
        <v>10</v>
      </c>
      <c r="U2" s="66" t="s">
        <v>44</v>
      </c>
      <c r="V2" s="38" t="s">
        <v>46</v>
      </c>
      <c r="W2" s="21" t="s">
        <v>45</v>
      </c>
      <c r="X2"/>
      <c r="Y2" s="10" t="s">
        <v>73</v>
      </c>
      <c r="Z2" s="11" t="s">
        <v>77</v>
      </c>
      <c r="AA2" s="99"/>
      <c r="AB2" s="58"/>
      <c r="AC2" s="58"/>
      <c r="AD2" s="58"/>
      <c r="AE2" s="58"/>
      <c r="AF2" s="58"/>
      <c r="AG2" s="58"/>
    </row>
    <row r="3" spans="2:33">
      <c r="B3" s="2" t="s">
        <v>28</v>
      </c>
      <c r="C3" s="3">
        <f>[1]!AUDCAD</f>
        <v>1.0527</v>
      </c>
      <c r="D3" s="3">
        <f>[2]!AUDCAD</f>
        <v>1.0463</v>
      </c>
      <c r="E3" s="3">
        <f>[3]!AUDCAD</f>
        <v>1.0457000000000001</v>
      </c>
      <c r="F3" s="3">
        <f>[4]!AUDCAD</f>
        <v>1.0445</v>
      </c>
      <c r="G3" s="4" t="str">
        <f>[5]!AUDCAD</f>
        <v>2011/06/07 08:48</v>
      </c>
      <c r="I3" s="23">
        <f>($C3-$F3)*10000</f>
        <v>81.999999999999858</v>
      </c>
      <c r="J3" s="24">
        <f>($E3-$F3)/$I3*10000</f>
        <v>0.14634146341464535</v>
      </c>
      <c r="K3" s="25" t="s">
        <v>36</v>
      </c>
      <c r="L3" s="31">
        <f>LOOKUP(100*$J3,$P$20:$P$29,$Q$20:$Q$29)</f>
        <v>2</v>
      </c>
      <c r="M3" s="25" t="s">
        <v>37</v>
      </c>
      <c r="N3" s="34">
        <f>9-L3</f>
        <v>7</v>
      </c>
      <c r="P3" s="16" t="s">
        <v>41</v>
      </c>
      <c r="Q3" s="17">
        <f>($N$7+$N$17+$N$23+$N$27+$L$28+$L$29+$L$30)/7</f>
        <v>3.5714285714285716</v>
      </c>
      <c r="S3" s="45">
        <f>($D3-$E3)*10000</f>
        <v>5.9999999999993392</v>
      </c>
      <c r="T3" s="54" t="s">
        <v>28</v>
      </c>
      <c r="U3" s="51">
        <f>VLOOKUP(LEFT(T3,3),$P$3:$Q$10,2,FALSE)</f>
        <v>1.2857142857142858</v>
      </c>
      <c r="V3" s="47">
        <f>$U3-$W3</f>
        <v>-3.8571428571428577</v>
      </c>
      <c r="W3" s="42">
        <f>VLOOKUP(RIGHT(T3,3),$P$3:$Q$10,2,FALSE)</f>
        <v>5.1428571428571432</v>
      </c>
      <c r="X3"/>
      <c r="Y3" s="57"/>
      <c r="Z3" s="79" t="s">
        <v>78</v>
      </c>
      <c r="AA3" s="100"/>
      <c r="AB3" s="58"/>
      <c r="AC3" s="58"/>
      <c r="AD3" s="58"/>
      <c r="AE3" s="58"/>
      <c r="AF3" s="58"/>
      <c r="AG3" s="58"/>
    </row>
    <row r="4" spans="2:33">
      <c r="B4" s="2" t="s">
        <v>22</v>
      </c>
      <c r="C4" s="3">
        <f>[1]!AUDCHF</f>
        <v>0.89770000000000005</v>
      </c>
      <c r="D4" s="3">
        <f>[2]!AUDCHF</f>
        <v>0.89170000000000005</v>
      </c>
      <c r="E4" s="3">
        <f>[3]!AUDCHF</f>
        <v>0.8911</v>
      </c>
      <c r="F4" s="3">
        <f>[4]!AUDCHF</f>
        <v>0.89029999999999998</v>
      </c>
      <c r="G4" s="4">
        <f>[5]!AUDCHF</f>
        <v>40701.365277777775</v>
      </c>
      <c r="I4" s="23">
        <f t="shared" ref="I4:I29" si="0">($C4-$F4)*10000</f>
        <v>74.000000000000739</v>
      </c>
      <c r="J4" s="24">
        <f>($E4-$F4)/$I4*10000</f>
        <v>0.10810810810811013</v>
      </c>
      <c r="K4" s="25" t="s">
        <v>36</v>
      </c>
      <c r="L4" s="31">
        <f t="shared" ref="L4:L30" si="1">LOOKUP(100*$J4,$P$20:$P$29,$Q$20:$Q$29)</f>
        <v>2</v>
      </c>
      <c r="M4" s="25" t="s">
        <v>38</v>
      </c>
      <c r="N4" s="34">
        <f t="shared" ref="N4:N30" si="2">9-L4</f>
        <v>7</v>
      </c>
      <c r="P4" s="16" t="s">
        <v>42</v>
      </c>
      <c r="Q4" s="18">
        <f>($L$11+$L$12+$L$13+$L$14+$L$15+$L$16+$L$17)/7</f>
        <v>7</v>
      </c>
      <c r="S4" s="46">
        <f>($D4-$E4)*10000</f>
        <v>6.0000000000004494</v>
      </c>
      <c r="T4" s="55" t="s">
        <v>22</v>
      </c>
      <c r="U4" s="52">
        <f t="shared" ref="U4:U30" si="3">VLOOKUP(LEFT(T4,3),$P$3:$Q$10,2,FALSE)</f>
        <v>1.2857142857142858</v>
      </c>
      <c r="V4" s="48">
        <f t="shared" ref="V4:V30" si="4">$U4-$W4</f>
        <v>-3.8571428571428577</v>
      </c>
      <c r="W4" s="43">
        <f t="shared" ref="W4:W30" si="5">VLOOKUP(RIGHT(T4,3),$P$3:$Q$10,2,FALSE)</f>
        <v>5.1428571428571432</v>
      </c>
      <c r="X4"/>
      <c r="Y4" s="59"/>
      <c r="Z4" s="12" t="s">
        <v>64</v>
      </c>
      <c r="AA4" s="100"/>
      <c r="AB4" s="67"/>
      <c r="AC4" s="58"/>
      <c r="AD4" s="58"/>
      <c r="AE4" s="58"/>
      <c r="AF4" s="58"/>
      <c r="AG4" s="58"/>
    </row>
    <row r="5" spans="2:33">
      <c r="B5" s="2" t="s">
        <v>18</v>
      </c>
      <c r="C5" s="5">
        <f>[1]!AUDJPY</f>
        <v>86.26</v>
      </c>
      <c r="D5" s="5">
        <f>[2]!AUDJPY</f>
        <v>85.77</v>
      </c>
      <c r="E5" s="5">
        <f>[3]!AUDJPY</f>
        <v>85.74</v>
      </c>
      <c r="F5" s="5">
        <f>[4]!AUDJPY</f>
        <v>85.67</v>
      </c>
      <c r="G5" s="4" t="str">
        <f>[5]!USDJPY</f>
        <v>2011/06/07 08:48</v>
      </c>
      <c r="I5" s="23">
        <f>($C5-$F5)*100</f>
        <v>59.000000000000341</v>
      </c>
      <c r="J5" s="24">
        <f>($E5-$F5)/$I5*100</f>
        <v>0.11864406779659792</v>
      </c>
      <c r="K5" s="25" t="s">
        <v>36</v>
      </c>
      <c r="L5" s="31">
        <f t="shared" si="1"/>
        <v>2</v>
      </c>
      <c r="M5" s="25" t="s">
        <v>39</v>
      </c>
      <c r="N5" s="34">
        <f t="shared" si="2"/>
        <v>7</v>
      </c>
      <c r="P5" s="16" t="s">
        <v>43</v>
      </c>
      <c r="Q5" s="18">
        <f>($N$14+$L$18+$L$19+$L$20+$L$21+$L$22+$L$23)/7</f>
        <v>4.4285714285714288</v>
      </c>
      <c r="S5" s="46">
        <f>($D5-$E5)*100</f>
        <v>3.0000000000001137</v>
      </c>
      <c r="T5" s="55" t="s">
        <v>18</v>
      </c>
      <c r="U5" s="52">
        <f t="shared" si="3"/>
        <v>1.2857142857142858</v>
      </c>
      <c r="V5" s="48">
        <f t="shared" si="4"/>
        <v>-1.1428571428571426</v>
      </c>
      <c r="W5" s="49">
        <f t="shared" si="5"/>
        <v>2.4285714285714284</v>
      </c>
      <c r="X5"/>
      <c r="Y5" s="60"/>
      <c r="Z5" s="12" t="s">
        <v>65</v>
      </c>
      <c r="AA5" s="100"/>
      <c r="AB5" s="67"/>
      <c r="AC5" s="58"/>
      <c r="AD5" s="58"/>
      <c r="AE5" s="58"/>
      <c r="AF5" s="58"/>
      <c r="AG5" s="58"/>
    </row>
    <row r="6" spans="2:33">
      <c r="B6" s="2" t="s">
        <v>33</v>
      </c>
      <c r="C6" s="3">
        <f>[1]!AUDNZD</f>
        <v>1.3169999999999999</v>
      </c>
      <c r="D6" s="3">
        <f>[2]!AUDNZD</f>
        <v>1.306</v>
      </c>
      <c r="E6" s="3">
        <f>[3]!AUDNZD</f>
        <v>1.3049999999999999</v>
      </c>
      <c r="F6" s="3">
        <f>[4]!AUDNZD</f>
        <v>1.3041</v>
      </c>
      <c r="G6" s="4">
        <f>[5]!AUDNZD</f>
        <v>40701.365972222222</v>
      </c>
      <c r="I6" s="23">
        <f t="shared" si="0"/>
        <v>128.99999999999912</v>
      </c>
      <c r="J6" s="24">
        <f>($E6-$F6)/$I6*10000</f>
        <v>6.9767441860457913E-2</v>
      </c>
      <c r="K6" s="25" t="s">
        <v>36</v>
      </c>
      <c r="L6" s="31">
        <f t="shared" si="1"/>
        <v>1</v>
      </c>
      <c r="M6" s="25" t="s">
        <v>40</v>
      </c>
      <c r="N6" s="34">
        <f t="shared" si="2"/>
        <v>8</v>
      </c>
      <c r="P6" s="16" t="s">
        <v>38</v>
      </c>
      <c r="Q6" s="18">
        <f>($N$4+$N$8+$L$10+$N$13+$N$20+$N$25+$N$29)/7</f>
        <v>5.1428571428571432</v>
      </c>
      <c r="S6" s="46">
        <f>($D6-$E6)*10000</f>
        <v>10.000000000001119</v>
      </c>
      <c r="T6" s="55" t="s">
        <v>33</v>
      </c>
      <c r="U6" s="52">
        <f t="shared" si="3"/>
        <v>1.2857142857142858</v>
      </c>
      <c r="V6" s="48">
        <f t="shared" si="4"/>
        <v>-5.7142857142857144</v>
      </c>
      <c r="W6" s="43">
        <f t="shared" si="5"/>
        <v>7</v>
      </c>
      <c r="X6"/>
      <c r="Y6" s="65"/>
      <c r="Z6" s="12" t="s">
        <v>66</v>
      </c>
      <c r="AA6" s="99"/>
      <c r="AB6" s="67"/>
      <c r="AC6" s="58"/>
      <c r="AD6" s="58"/>
      <c r="AE6" s="58"/>
      <c r="AF6" s="58"/>
      <c r="AG6" s="58"/>
    </row>
    <row r="7" spans="2:33">
      <c r="B7" s="2" t="s">
        <v>7</v>
      </c>
      <c r="C7" s="3">
        <f>[1]!AUDUSD</f>
        <v>1.0757300000000001</v>
      </c>
      <c r="D7" s="3">
        <f>[2]!AUDUSD</f>
        <v>1.06812</v>
      </c>
      <c r="E7" s="3">
        <f>[3]!AUDUSD</f>
        <v>1.06799</v>
      </c>
      <c r="F7" s="3">
        <f>[4]!AUDUSD</f>
        <v>1.06717</v>
      </c>
      <c r="G7" s="4" t="str">
        <f>[5]!AUDUSD</f>
        <v>2011/06/07 08:48</v>
      </c>
      <c r="I7" s="23">
        <f t="shared" si="0"/>
        <v>85.600000000001231</v>
      </c>
      <c r="J7" s="24">
        <f>($E7-$F7)/$I7*10000</f>
        <v>9.5794392523368119E-2</v>
      </c>
      <c r="K7" s="25" t="s">
        <v>36</v>
      </c>
      <c r="L7" s="31">
        <f t="shared" si="1"/>
        <v>1</v>
      </c>
      <c r="M7" s="25" t="s">
        <v>41</v>
      </c>
      <c r="N7" s="34">
        <f t="shared" si="2"/>
        <v>8</v>
      </c>
      <c r="P7" s="16" t="s">
        <v>37</v>
      </c>
      <c r="Q7" s="18">
        <f>($N$3+$L$8+$L$9+$N$12+$N$19+$N$24+$N$28)/7</f>
        <v>5.1428571428571432</v>
      </c>
      <c r="S7" s="46">
        <f>($D7-$E7)*10000</f>
        <v>1.2999999999996348</v>
      </c>
      <c r="T7" s="87" t="s">
        <v>7</v>
      </c>
      <c r="U7" s="52">
        <f t="shared" si="3"/>
        <v>1.2857142857142858</v>
      </c>
      <c r="V7" s="48">
        <f t="shared" si="4"/>
        <v>-2.2857142857142856</v>
      </c>
      <c r="W7" s="43">
        <f t="shared" si="5"/>
        <v>3.5714285714285716</v>
      </c>
      <c r="X7"/>
      <c r="AA7" s="100"/>
      <c r="AB7" s="58"/>
      <c r="AC7" s="58"/>
      <c r="AD7" s="58"/>
      <c r="AE7" s="58"/>
      <c r="AF7" s="58"/>
      <c r="AG7" s="58"/>
    </row>
    <row r="8" spans="2:33">
      <c r="B8" s="2" t="s">
        <v>24</v>
      </c>
      <c r="C8" s="3">
        <f>[1]!CADCHF</f>
        <v>0.85319999999999996</v>
      </c>
      <c r="D8" s="3">
        <f>[2]!CADCHF</f>
        <v>0.85250000000000004</v>
      </c>
      <c r="E8" s="3">
        <f>[3]!CADCHF</f>
        <v>0.85189999999999999</v>
      </c>
      <c r="F8" s="3">
        <f>[4]!CADCHF</f>
        <v>0.85040000000000004</v>
      </c>
      <c r="G8" s="4">
        <f>[5]!CADCHF</f>
        <v>40701.365972222222</v>
      </c>
      <c r="I8" s="23">
        <f t="shared" si="0"/>
        <v>27.999999999999137</v>
      </c>
      <c r="J8" s="24">
        <f>($E8-$F8)/$I8*10000</f>
        <v>0.53571428571428292</v>
      </c>
      <c r="K8" s="25" t="s">
        <v>37</v>
      </c>
      <c r="L8" s="31">
        <f t="shared" si="1"/>
        <v>5</v>
      </c>
      <c r="M8" s="25" t="s">
        <v>38</v>
      </c>
      <c r="N8" s="34">
        <f t="shared" si="2"/>
        <v>4</v>
      </c>
      <c r="P8" s="16" t="s">
        <v>36</v>
      </c>
      <c r="Q8" s="18">
        <f>($L$3+$L$4+$L$5+$L$6+$L$7+$N$11+$N$18)/7</f>
        <v>1.2857142857142858</v>
      </c>
      <c r="S8" s="46">
        <f>($D8-$E8)*10000</f>
        <v>6.0000000000004494</v>
      </c>
      <c r="T8" s="55" t="s">
        <v>24</v>
      </c>
      <c r="U8" s="52">
        <f t="shared" si="3"/>
        <v>5.1428571428571432</v>
      </c>
      <c r="V8" s="48">
        <f t="shared" si="4"/>
        <v>0</v>
      </c>
      <c r="W8" s="43">
        <f t="shared" si="5"/>
        <v>5.1428571428571432</v>
      </c>
      <c r="X8"/>
      <c r="Y8" s="64"/>
      <c r="Z8" s="12" t="s">
        <v>69</v>
      </c>
      <c r="AA8" s="99"/>
      <c r="AB8" s="58"/>
      <c r="AC8" s="58"/>
      <c r="AD8" s="58"/>
      <c r="AE8" s="58"/>
      <c r="AF8" s="58"/>
      <c r="AG8" s="58"/>
    </row>
    <row r="9" spans="2:33">
      <c r="B9" s="2" t="s">
        <v>25</v>
      </c>
      <c r="C9" s="5">
        <f>[1]!CADJPY</f>
        <v>82.06</v>
      </c>
      <c r="D9" s="5">
        <f>[2]!CADJPY</f>
        <v>82.01</v>
      </c>
      <c r="E9" s="5">
        <f>[3]!CADJPY</f>
        <v>81.97</v>
      </c>
      <c r="F9" s="5">
        <f>[4]!CADJPY</f>
        <v>81.63</v>
      </c>
      <c r="G9" s="4">
        <f>[5]!CADJPY</f>
        <v>40701.366666666669</v>
      </c>
      <c r="I9" s="23">
        <f>($C9-$F9)*100</f>
        <v>43.000000000000682</v>
      </c>
      <c r="J9" s="24">
        <f>($E9-$F9)/$I9*100</f>
        <v>0.79069767441860006</v>
      </c>
      <c r="K9" s="25" t="s">
        <v>37</v>
      </c>
      <c r="L9" s="31">
        <f t="shared" si="1"/>
        <v>7</v>
      </c>
      <c r="M9" s="25" t="s">
        <v>39</v>
      </c>
      <c r="N9" s="34">
        <f t="shared" si="2"/>
        <v>2</v>
      </c>
      <c r="P9" s="16" t="s">
        <v>40</v>
      </c>
      <c r="Q9" s="18">
        <f>($N$6+$N$16+$N$22+$L$24+$L$25+$L$26+$L$27)/7</f>
        <v>7</v>
      </c>
      <c r="S9" s="46">
        <f>($D9-$E9)*100</f>
        <v>4.0000000000006253</v>
      </c>
      <c r="T9" s="55" t="s">
        <v>25</v>
      </c>
      <c r="U9" s="52">
        <f t="shared" si="3"/>
        <v>5.1428571428571432</v>
      </c>
      <c r="V9" s="48">
        <f t="shared" si="4"/>
        <v>2.7142857142857149</v>
      </c>
      <c r="W9" s="43">
        <f t="shared" si="5"/>
        <v>2.4285714285714284</v>
      </c>
      <c r="X9"/>
      <c r="Y9" s="63"/>
      <c r="Z9" s="12" t="s">
        <v>68</v>
      </c>
      <c r="AA9" s="100"/>
      <c r="AB9" s="58"/>
      <c r="AC9" s="58"/>
      <c r="AD9" s="58"/>
      <c r="AE9" s="58"/>
      <c r="AF9" s="58"/>
      <c r="AG9" s="58"/>
    </row>
    <row r="10" spans="2:33" ht="13.5" thickBot="1">
      <c r="B10" s="2" t="s">
        <v>16</v>
      </c>
      <c r="C10" s="5">
        <f>[1]!CHFJPY</f>
        <v>96.21</v>
      </c>
      <c r="D10" s="5">
        <f>[2]!CHFJPY</f>
        <v>96.22</v>
      </c>
      <c r="E10" s="5">
        <f>[3]!CHFJPY</f>
        <v>96.19</v>
      </c>
      <c r="F10" s="5">
        <f>[4]!CHFJPY</f>
        <v>95.82</v>
      </c>
      <c r="G10" s="4">
        <f>[5]!CHFJPY</f>
        <v>40701.366666666669</v>
      </c>
      <c r="I10" s="23">
        <f>($C10-$F10)*100</f>
        <v>39.000000000000057</v>
      </c>
      <c r="J10" s="24">
        <f>($E10-$F10)/$I10*100</f>
        <v>0.948717948717959</v>
      </c>
      <c r="K10" s="25" t="s">
        <v>38</v>
      </c>
      <c r="L10" s="31">
        <f t="shared" si="1"/>
        <v>8</v>
      </c>
      <c r="M10" s="25" t="s">
        <v>39</v>
      </c>
      <c r="N10" s="34">
        <f t="shared" si="2"/>
        <v>1</v>
      </c>
      <c r="P10" s="19" t="s">
        <v>39</v>
      </c>
      <c r="Q10" s="20">
        <f>($N$5+$N$9+$N$10+$N$15+$N$21+$N$26+$N$30)/7</f>
        <v>2.4285714285714284</v>
      </c>
      <c r="S10" s="46">
        <f>($D10-$E10)*100</f>
        <v>3.0000000000001137</v>
      </c>
      <c r="T10" s="55" t="s">
        <v>16</v>
      </c>
      <c r="U10" s="52">
        <f t="shared" si="3"/>
        <v>5.1428571428571432</v>
      </c>
      <c r="V10" s="48">
        <f t="shared" si="4"/>
        <v>2.7142857142857149</v>
      </c>
      <c r="W10" s="43">
        <f t="shared" si="5"/>
        <v>2.4285714285714284</v>
      </c>
      <c r="X10"/>
      <c r="Y10" s="62"/>
      <c r="Z10" s="12" t="s">
        <v>67</v>
      </c>
      <c r="AA10" s="99"/>
      <c r="AB10" s="58"/>
      <c r="AC10" s="58"/>
      <c r="AD10" s="58"/>
      <c r="AE10" s="58"/>
      <c r="AF10" s="58"/>
      <c r="AG10" s="58"/>
    </row>
    <row r="11" spans="2:33">
      <c r="B11" s="2" t="s">
        <v>34</v>
      </c>
      <c r="C11" s="3">
        <f>[1]!EURAUD</f>
        <v>1.3681000000000001</v>
      </c>
      <c r="D11" s="3">
        <f>[2]!EURAUD</f>
        <v>1.3683000000000001</v>
      </c>
      <c r="E11" s="3">
        <f>[3]!EURAUD</f>
        <v>1.3678999999999999</v>
      </c>
      <c r="F11" s="3">
        <f>[4]!EURAUD</f>
        <v>1.3575999999999999</v>
      </c>
      <c r="G11" s="4">
        <f>[5]!EURAUD</f>
        <v>40701.366666666669</v>
      </c>
      <c r="I11" s="23">
        <f t="shared" si="0"/>
        <v>105.00000000000176</v>
      </c>
      <c r="J11" s="24">
        <f>($E11-$F11)/$I11*10000</f>
        <v>0.98095238095236226</v>
      </c>
      <c r="K11" s="25" t="s">
        <v>42</v>
      </c>
      <c r="L11" s="31">
        <f t="shared" si="1"/>
        <v>9</v>
      </c>
      <c r="M11" s="25" t="s">
        <v>36</v>
      </c>
      <c r="N11" s="34">
        <f t="shared" si="2"/>
        <v>0</v>
      </c>
      <c r="S11" s="46">
        <f>($D11-$E11)*10000</f>
        <v>4.0000000000017799</v>
      </c>
      <c r="T11" s="87" t="s">
        <v>34</v>
      </c>
      <c r="U11" s="52">
        <f t="shared" si="3"/>
        <v>7</v>
      </c>
      <c r="V11" s="48">
        <f t="shared" si="4"/>
        <v>5.7142857142857144</v>
      </c>
      <c r="W11" s="43">
        <f t="shared" si="5"/>
        <v>1.2857142857142858</v>
      </c>
      <c r="X11"/>
      <c r="Y11" s="61"/>
      <c r="Z11" s="12" t="s">
        <v>75</v>
      </c>
      <c r="AA11" s="100"/>
      <c r="AB11" s="58"/>
      <c r="AC11" s="58"/>
      <c r="AD11" s="58"/>
      <c r="AE11" s="58"/>
      <c r="AF11" s="58"/>
      <c r="AG11" s="58"/>
    </row>
    <row r="12" spans="2:33">
      <c r="B12" s="2" t="s">
        <v>15</v>
      </c>
      <c r="C12" s="3">
        <f>[1]!EURCAD</f>
        <v>1.4319</v>
      </c>
      <c r="D12" s="3">
        <f>[2]!EURCAD</f>
        <v>1.4312</v>
      </c>
      <c r="E12" s="3">
        <f>[3]!EURCAD</f>
        <v>1.4306000000000001</v>
      </c>
      <c r="F12" s="3">
        <f>[4]!EURCAD</f>
        <v>1.4277</v>
      </c>
      <c r="G12" s="4">
        <f>[5]!EURCAD</f>
        <v>40701.366666666669</v>
      </c>
      <c r="I12" s="23">
        <f t="shared" si="0"/>
        <v>41.999999999999815</v>
      </c>
      <c r="J12" s="24">
        <f>($E12-$F12)/$I12*10000</f>
        <v>0.69047619047622322</v>
      </c>
      <c r="K12" s="25" t="s">
        <v>42</v>
      </c>
      <c r="L12" s="31">
        <f t="shared" si="1"/>
        <v>6</v>
      </c>
      <c r="M12" s="25" t="s">
        <v>37</v>
      </c>
      <c r="N12" s="34">
        <f t="shared" si="2"/>
        <v>3</v>
      </c>
      <c r="S12" s="46">
        <f>($D12-$E12)*10000</f>
        <v>5.9999999999993392</v>
      </c>
      <c r="T12" s="55" t="s">
        <v>15</v>
      </c>
      <c r="U12" s="52">
        <f t="shared" si="3"/>
        <v>7</v>
      </c>
      <c r="V12" s="48">
        <f t="shared" si="4"/>
        <v>1.8571428571428568</v>
      </c>
      <c r="W12" s="43">
        <f t="shared" si="5"/>
        <v>5.1428571428571432</v>
      </c>
      <c r="X12"/>
      <c r="Y12" s="10" t="s">
        <v>74</v>
      </c>
      <c r="Z12" s="36"/>
      <c r="AA12" s="99"/>
      <c r="AB12" s="58"/>
      <c r="AC12" s="58"/>
      <c r="AD12" s="58"/>
      <c r="AE12" s="58"/>
      <c r="AF12" s="58"/>
      <c r="AG12" s="58"/>
    </row>
    <row r="13" spans="2:33">
      <c r="B13" s="2" t="s">
        <v>12</v>
      </c>
      <c r="C13" s="3">
        <f>[1]!EURCHF</f>
        <v>1.2201299999999999</v>
      </c>
      <c r="D13" s="3">
        <f>[2]!EURCHF</f>
        <v>1.21959</v>
      </c>
      <c r="E13" s="3">
        <f>[3]!EURCHF</f>
        <v>1.21933</v>
      </c>
      <c r="F13" s="3">
        <f>[4]!EURCHF</f>
        <v>1.2161999999999999</v>
      </c>
      <c r="G13" s="4" t="str">
        <f>[5]!EURCHF</f>
        <v>2011/06/07 08:48</v>
      </c>
      <c r="I13" s="23">
        <f t="shared" si="0"/>
        <v>39.299999999999891</v>
      </c>
      <c r="J13" s="24">
        <f>($E13-$F13)/$I13*10000</f>
        <v>0.79643765903310071</v>
      </c>
      <c r="K13" s="25" t="s">
        <v>42</v>
      </c>
      <c r="L13" s="31">
        <f t="shared" si="1"/>
        <v>7</v>
      </c>
      <c r="M13" s="25" t="s">
        <v>38</v>
      </c>
      <c r="N13" s="34">
        <f t="shared" si="2"/>
        <v>2</v>
      </c>
      <c r="S13" s="46">
        <f>($D13-$E13)*10000</f>
        <v>2.5999999999992696</v>
      </c>
      <c r="T13" s="87" t="s">
        <v>12</v>
      </c>
      <c r="U13" s="52">
        <f t="shared" si="3"/>
        <v>7</v>
      </c>
      <c r="V13" s="48">
        <f t="shared" si="4"/>
        <v>1.8571428571428568</v>
      </c>
      <c r="W13" s="43">
        <f t="shared" si="5"/>
        <v>5.1428571428571432</v>
      </c>
      <c r="X13"/>
      <c r="Y13" s="29"/>
      <c r="AA13" s="100"/>
      <c r="AB13" s="58"/>
      <c r="AC13" s="58"/>
      <c r="AD13" s="58"/>
      <c r="AE13" s="58"/>
      <c r="AF13" s="58"/>
      <c r="AG13" s="58"/>
    </row>
    <row r="14" spans="2:33">
      <c r="B14" s="2" t="s">
        <v>11</v>
      </c>
      <c r="C14" s="3">
        <f>[1]!EURGBP</f>
        <v>0.89353000000000005</v>
      </c>
      <c r="D14" s="3">
        <f>[2]!EURGBP</f>
        <v>0.89351999999999998</v>
      </c>
      <c r="E14" s="3">
        <f>[3]!EURGBP</f>
        <v>0.89334999999999998</v>
      </c>
      <c r="F14" s="3">
        <f>[4]!EURGBP</f>
        <v>0.89068000000000003</v>
      </c>
      <c r="G14" s="4">
        <f>[5]!EURGBP</f>
        <v>40701.366666666669</v>
      </c>
      <c r="I14" s="23">
        <f t="shared" si="0"/>
        <v>28.500000000000192</v>
      </c>
      <c r="J14" s="24">
        <f>($E14-$F14)/$I14*10000</f>
        <v>0.93684210526313416</v>
      </c>
      <c r="K14" s="25" t="s">
        <v>42</v>
      </c>
      <c r="L14" s="31">
        <f t="shared" si="1"/>
        <v>8</v>
      </c>
      <c r="M14" s="25" t="s">
        <v>43</v>
      </c>
      <c r="N14" s="34">
        <f t="shared" si="2"/>
        <v>1</v>
      </c>
      <c r="S14" s="46">
        <f>($D14-$E14)*10000</f>
        <v>1.7000000000000348</v>
      </c>
      <c r="T14" s="87" t="s">
        <v>11</v>
      </c>
      <c r="U14" s="52">
        <f t="shared" si="3"/>
        <v>7</v>
      </c>
      <c r="V14" s="48">
        <f t="shared" si="4"/>
        <v>2.5714285714285712</v>
      </c>
      <c r="W14" s="43">
        <f t="shared" si="5"/>
        <v>4.4285714285714288</v>
      </c>
      <c r="X14"/>
      <c r="AA14" s="99"/>
      <c r="AB14" s="58"/>
      <c r="AC14" s="58"/>
      <c r="AD14" s="58"/>
      <c r="AE14" s="58"/>
      <c r="AF14" s="58"/>
      <c r="AG14" s="58"/>
    </row>
    <row r="15" spans="2:33">
      <c r="B15" s="2" t="s">
        <v>13</v>
      </c>
      <c r="C15" s="5">
        <f>[1]!EURJPY</f>
        <v>117.346</v>
      </c>
      <c r="D15" s="5">
        <f>[2]!EURJPY</f>
        <v>117.31100000000001</v>
      </c>
      <c r="E15" s="5">
        <f>[3]!EURJPY</f>
        <v>117.28700000000001</v>
      </c>
      <c r="F15" s="5">
        <f>[4]!EURJPY</f>
        <v>116.69</v>
      </c>
      <c r="G15" s="4">
        <f>[5]!EURJPY</f>
        <v>40701.366666666669</v>
      </c>
      <c r="I15" s="23">
        <f>($C15-$F15)*100</f>
        <v>65.600000000000591</v>
      </c>
      <c r="J15" s="24">
        <f>($E15-$F15)/$I15*100</f>
        <v>0.91006097560976074</v>
      </c>
      <c r="K15" s="25" t="s">
        <v>42</v>
      </c>
      <c r="L15" s="31">
        <f t="shared" si="1"/>
        <v>8</v>
      </c>
      <c r="M15" s="25" t="s">
        <v>39</v>
      </c>
      <c r="N15" s="34">
        <f t="shared" si="2"/>
        <v>1</v>
      </c>
      <c r="S15" s="46">
        <f>($D15-$E15)*100</f>
        <v>2.4000000000000909</v>
      </c>
      <c r="T15" s="87" t="s">
        <v>13</v>
      </c>
      <c r="U15" s="52">
        <f t="shared" si="3"/>
        <v>7</v>
      </c>
      <c r="V15" s="48">
        <f t="shared" si="4"/>
        <v>4.5714285714285712</v>
      </c>
      <c r="W15" s="43">
        <f t="shared" si="5"/>
        <v>2.4285714285714284</v>
      </c>
      <c r="X15"/>
      <c r="AA15" s="100"/>
      <c r="AB15" s="58"/>
      <c r="AC15" s="58"/>
      <c r="AD15" s="58"/>
      <c r="AE15" s="58"/>
      <c r="AF15" s="58"/>
      <c r="AG15" s="58"/>
    </row>
    <row r="16" spans="2:33">
      <c r="B16" s="6" t="s">
        <v>23</v>
      </c>
      <c r="C16" s="3">
        <f>[1]!EURNZD</f>
        <v>1.7908999999999999</v>
      </c>
      <c r="D16" s="3">
        <f>[2]!EURNZD</f>
        <v>1.7868999999999999</v>
      </c>
      <c r="E16" s="3">
        <f>[3]!EURNZD</f>
        <v>1.7854000000000001</v>
      </c>
      <c r="F16" s="3">
        <f>[4]!EURNZD</f>
        <v>1.7829999999999999</v>
      </c>
      <c r="G16" s="4">
        <f>[5]!EURNZD</f>
        <v>40701.366666666669</v>
      </c>
      <c r="I16" s="23">
        <f t="shared" si="0"/>
        <v>79.000000000000185</v>
      </c>
      <c r="J16" s="24">
        <f>($E16-$F16)/$I16*10000</f>
        <v>0.30379746835445243</v>
      </c>
      <c r="K16" s="25" t="s">
        <v>42</v>
      </c>
      <c r="L16" s="31">
        <f t="shared" si="1"/>
        <v>3</v>
      </c>
      <c r="M16" s="25" t="s">
        <v>40</v>
      </c>
      <c r="N16" s="34">
        <f t="shared" si="2"/>
        <v>6</v>
      </c>
      <c r="S16" s="46">
        <f>($D16-$E16)*10000</f>
        <v>14.999999999998348</v>
      </c>
      <c r="T16" s="56" t="s">
        <v>23</v>
      </c>
      <c r="U16" s="52">
        <f t="shared" si="3"/>
        <v>7</v>
      </c>
      <c r="V16" s="48">
        <f t="shared" si="4"/>
        <v>0</v>
      </c>
      <c r="W16" s="43">
        <f t="shared" si="5"/>
        <v>7</v>
      </c>
      <c r="X16"/>
      <c r="AA16" s="99"/>
      <c r="AB16" s="58"/>
      <c r="AC16" s="58"/>
      <c r="AD16" s="58"/>
      <c r="AE16" s="58"/>
      <c r="AF16" s="58"/>
      <c r="AG16" s="58"/>
    </row>
    <row r="17" spans="2:33">
      <c r="B17" s="2" t="s">
        <v>6</v>
      </c>
      <c r="C17" s="3">
        <f>[1]!EURUSD</f>
        <v>1.4615199999999999</v>
      </c>
      <c r="D17" s="3">
        <f>[2]!EURUSD</f>
        <v>1.4612400000000001</v>
      </c>
      <c r="E17" s="3">
        <f>[3]!EURUSD</f>
        <v>1.46109</v>
      </c>
      <c r="F17" s="3">
        <f>[4]!EURUSD</f>
        <v>1.45627</v>
      </c>
      <c r="G17" s="4">
        <f>[5]!EURUSD</f>
        <v>40701.366666666669</v>
      </c>
      <c r="I17" s="23">
        <f t="shared" si="0"/>
        <v>52.499999999999773</v>
      </c>
      <c r="J17" s="24">
        <f>($E17-$F17)/$I17*10000</f>
        <v>0.91809523809525095</v>
      </c>
      <c r="K17" s="25" t="s">
        <v>42</v>
      </c>
      <c r="L17" s="31">
        <f t="shared" si="1"/>
        <v>8</v>
      </c>
      <c r="M17" s="25" t="s">
        <v>41</v>
      </c>
      <c r="N17" s="34">
        <f t="shared" si="2"/>
        <v>1</v>
      </c>
      <c r="Q17" s="8"/>
      <c r="S17" s="46">
        <f>($D17-$E17)*10000</f>
        <v>1.500000000000945</v>
      </c>
      <c r="T17" s="87" t="s">
        <v>6</v>
      </c>
      <c r="U17" s="52">
        <f t="shared" si="3"/>
        <v>7</v>
      </c>
      <c r="V17" s="48">
        <f t="shared" si="4"/>
        <v>3.4285714285714284</v>
      </c>
      <c r="W17" s="43">
        <f t="shared" si="5"/>
        <v>3.5714285714285716</v>
      </c>
      <c r="X17"/>
      <c r="Y17" s="58"/>
      <c r="AA17" s="100"/>
      <c r="AB17" s="58"/>
      <c r="AC17" s="58"/>
      <c r="AD17" s="58"/>
      <c r="AE17" s="58"/>
      <c r="AF17" s="58"/>
      <c r="AG17" s="58"/>
    </row>
    <row r="18" spans="2:33">
      <c r="B18" s="7" t="s">
        <v>26</v>
      </c>
      <c r="C18" s="3">
        <f>[1]!GBPAUD</f>
        <v>1.5319</v>
      </c>
      <c r="D18" s="3">
        <f>[2]!GBPAUD</f>
        <v>1.5315000000000001</v>
      </c>
      <c r="E18" s="3">
        <f>[3]!GBPAUD</f>
        <v>1.5308999999999999</v>
      </c>
      <c r="F18" s="3">
        <f>[4]!GBPAUD</f>
        <v>1.5189999999999999</v>
      </c>
      <c r="G18" s="4">
        <f>[5]!GBPAUD</f>
        <v>40701.366666666669</v>
      </c>
      <c r="I18" s="23">
        <f t="shared" si="0"/>
        <v>129.00000000000134</v>
      </c>
      <c r="J18" s="24">
        <f>($E18-$F18)/$I18*10000</f>
        <v>0.92248062015503085</v>
      </c>
      <c r="K18" s="25" t="s">
        <v>43</v>
      </c>
      <c r="L18" s="31">
        <f t="shared" si="1"/>
        <v>8</v>
      </c>
      <c r="M18" s="25" t="s">
        <v>36</v>
      </c>
      <c r="N18" s="34">
        <f t="shared" si="2"/>
        <v>1</v>
      </c>
      <c r="S18" s="46">
        <f>($D18-$E18)*10000</f>
        <v>6.0000000000015596</v>
      </c>
      <c r="T18" s="56" t="s">
        <v>26</v>
      </c>
      <c r="U18" s="52">
        <f t="shared" si="3"/>
        <v>4.4285714285714288</v>
      </c>
      <c r="V18" s="48">
        <f t="shared" si="4"/>
        <v>3.1428571428571432</v>
      </c>
      <c r="W18" s="43">
        <f t="shared" si="5"/>
        <v>1.2857142857142858</v>
      </c>
      <c r="X18"/>
      <c r="Y18" s="58"/>
      <c r="AA18" s="99"/>
      <c r="AB18" s="58"/>
      <c r="AC18" s="58"/>
      <c r="AD18" s="58"/>
      <c r="AE18" s="58"/>
      <c r="AF18" s="58"/>
      <c r="AG18" s="58"/>
    </row>
    <row r="19" spans="2:33">
      <c r="B19" s="2" t="s">
        <v>27</v>
      </c>
      <c r="C19" s="3">
        <f>[1]!GBPCAD</f>
        <v>1.6042000000000001</v>
      </c>
      <c r="D19" s="3">
        <f>[2]!GBPCAD</f>
        <v>1.6016999999999999</v>
      </c>
      <c r="E19" s="3">
        <f>[3]!GBPCAD</f>
        <v>1.6011</v>
      </c>
      <c r="F19" s="3">
        <f>[4]!GBPCAD</f>
        <v>1.6</v>
      </c>
      <c r="G19" s="4">
        <f>[5]!GBPCAD</f>
        <v>40701.366666666669</v>
      </c>
      <c r="I19" s="23">
        <f t="shared" si="0"/>
        <v>41.999999999999815</v>
      </c>
      <c r="J19" s="24">
        <f>($E19-$F19)/$I19*10000</f>
        <v>0.26190476190473422</v>
      </c>
      <c r="K19" s="25" t="s">
        <v>43</v>
      </c>
      <c r="L19" s="31">
        <f t="shared" si="1"/>
        <v>3</v>
      </c>
      <c r="M19" s="25" t="s">
        <v>37</v>
      </c>
      <c r="N19" s="34">
        <f t="shared" si="2"/>
        <v>6</v>
      </c>
      <c r="S19" s="46">
        <f>($D19-$E19)*10000</f>
        <v>5.9999999999993392</v>
      </c>
      <c r="T19" s="55" t="s">
        <v>27</v>
      </c>
      <c r="U19" s="52">
        <f t="shared" si="3"/>
        <v>4.4285714285714288</v>
      </c>
      <c r="V19" s="48">
        <f t="shared" si="4"/>
        <v>-0.71428571428571441</v>
      </c>
      <c r="W19" s="43">
        <f t="shared" si="5"/>
        <v>5.1428571428571432</v>
      </c>
      <c r="X19"/>
      <c r="Y19" s="58"/>
      <c r="AA19" s="100"/>
      <c r="AB19" s="58"/>
      <c r="AC19" s="58"/>
      <c r="AD19" s="58"/>
      <c r="AE19" s="58"/>
      <c r="AF19" s="58"/>
      <c r="AG19" s="58"/>
    </row>
    <row r="20" spans="2:33">
      <c r="B20" s="2" t="s">
        <v>14</v>
      </c>
      <c r="C20" s="3">
        <f>[1]!GBPCHF</f>
        <v>1.36625</v>
      </c>
      <c r="D20" s="3">
        <f>[2]!GBPCHF</f>
        <v>1.36511</v>
      </c>
      <c r="E20" s="3">
        <f>[3]!GBPCHF</f>
        <v>1.3645400000000001</v>
      </c>
      <c r="F20" s="3">
        <f>[4]!GBPCHF</f>
        <v>1.3636699999999999</v>
      </c>
      <c r="G20" s="4">
        <f>[5]!EURUSD</f>
        <v>40701.366666666669</v>
      </c>
      <c r="I20" s="23">
        <f t="shared" si="0"/>
        <v>25.800000000000267</v>
      </c>
      <c r="J20" s="24">
        <f>($E20-$F20)/$I20*10000</f>
        <v>0.3372093023256354</v>
      </c>
      <c r="K20" s="25" t="s">
        <v>43</v>
      </c>
      <c r="L20" s="31">
        <f t="shared" si="1"/>
        <v>3</v>
      </c>
      <c r="M20" s="25" t="s">
        <v>38</v>
      </c>
      <c r="N20" s="34">
        <f t="shared" si="2"/>
        <v>6</v>
      </c>
      <c r="P20">
        <v>0</v>
      </c>
      <c r="Q20">
        <v>0</v>
      </c>
      <c r="S20" s="46">
        <f>($D20-$E20)*10000</f>
        <v>5.6999999999995943</v>
      </c>
      <c r="T20" s="87" t="s">
        <v>14</v>
      </c>
      <c r="U20" s="52">
        <f t="shared" si="3"/>
        <v>4.4285714285714288</v>
      </c>
      <c r="V20" s="48">
        <f t="shared" si="4"/>
        <v>-0.71428571428571441</v>
      </c>
      <c r="W20" s="43">
        <f t="shared" si="5"/>
        <v>5.1428571428571432</v>
      </c>
      <c r="X20"/>
      <c r="Y20" s="71"/>
      <c r="AA20" s="99"/>
      <c r="AB20" s="58"/>
      <c r="AC20" s="58"/>
      <c r="AD20" s="58"/>
      <c r="AE20" s="58"/>
      <c r="AF20" s="58"/>
      <c r="AG20" s="58"/>
    </row>
    <row r="21" spans="2:33">
      <c r="B21" s="2" t="s">
        <v>17</v>
      </c>
      <c r="C21" s="5">
        <f>[1]!GBPJPY</f>
        <v>131.37700000000001</v>
      </c>
      <c r="D21" s="5">
        <f>[2]!GBPJPY</f>
        <v>131.31100000000001</v>
      </c>
      <c r="E21" s="5">
        <f>[3]!GBPJPY</f>
        <v>131.268</v>
      </c>
      <c r="F21" s="5">
        <f>[4]!GBPJPY</f>
        <v>130.86500000000001</v>
      </c>
      <c r="G21" s="4" t="str">
        <f>[5]!USDJPY</f>
        <v>2011/06/07 08:48</v>
      </c>
      <c r="I21" s="23">
        <f>($C21-$F21)*100</f>
        <v>51.200000000000045</v>
      </c>
      <c r="J21" s="24">
        <f>($E21-$F21)/$I21*100</f>
        <v>0.7871093749999829</v>
      </c>
      <c r="K21" s="25" t="s">
        <v>43</v>
      </c>
      <c r="L21" s="31">
        <f t="shared" si="1"/>
        <v>7</v>
      </c>
      <c r="M21" s="25" t="s">
        <v>39</v>
      </c>
      <c r="N21" s="34">
        <f t="shared" si="2"/>
        <v>2</v>
      </c>
      <c r="P21">
        <v>3</v>
      </c>
      <c r="Q21">
        <v>1</v>
      </c>
      <c r="S21" s="46">
        <f>($D21-$E21)*100</f>
        <v>4.3000000000006366</v>
      </c>
      <c r="T21" s="87" t="s">
        <v>17</v>
      </c>
      <c r="U21" s="52">
        <f t="shared" si="3"/>
        <v>4.4285714285714288</v>
      </c>
      <c r="V21" s="48">
        <f t="shared" si="4"/>
        <v>2.0000000000000004</v>
      </c>
      <c r="W21" s="43">
        <f t="shared" si="5"/>
        <v>2.4285714285714284</v>
      </c>
      <c r="X21"/>
      <c r="Y21" s="58"/>
      <c r="AA21" s="100"/>
      <c r="AB21" s="58"/>
      <c r="AC21" s="58"/>
      <c r="AD21" s="58"/>
      <c r="AE21" s="58"/>
      <c r="AF21" s="58"/>
      <c r="AG21" s="58"/>
    </row>
    <row r="22" spans="2:33">
      <c r="B22" s="2" t="s">
        <v>29</v>
      </c>
      <c r="C22" s="3">
        <f>[1]!GBPNZD</f>
        <v>2.0099</v>
      </c>
      <c r="D22" s="3">
        <f>[2]!GBPNZD</f>
        <v>1.9998</v>
      </c>
      <c r="E22" s="3">
        <f>[3]!GBPNZD</f>
        <v>1.9983</v>
      </c>
      <c r="F22" s="3">
        <f>[4]!GBPNZD</f>
        <v>1.9964</v>
      </c>
      <c r="G22" s="4">
        <f>[5]!EURNZD</f>
        <v>40701.366666666669</v>
      </c>
      <c r="I22" s="23">
        <f t="shared" si="0"/>
        <v>135.00000000000068</v>
      </c>
      <c r="J22" s="24">
        <f>($E22-$F22)/$I22*10000</f>
        <v>0.14074074074074097</v>
      </c>
      <c r="K22" s="25" t="s">
        <v>43</v>
      </c>
      <c r="L22" s="31">
        <f t="shared" si="1"/>
        <v>2</v>
      </c>
      <c r="M22" s="25" t="s">
        <v>40</v>
      </c>
      <c r="N22" s="34">
        <f t="shared" si="2"/>
        <v>7</v>
      </c>
      <c r="P22">
        <v>10</v>
      </c>
      <c r="Q22">
        <v>2</v>
      </c>
      <c r="S22" s="46">
        <f>($D22-$E22)*10000</f>
        <v>15.000000000000568</v>
      </c>
      <c r="T22" s="55" t="s">
        <v>29</v>
      </c>
      <c r="U22" s="52">
        <f t="shared" si="3"/>
        <v>4.4285714285714288</v>
      </c>
      <c r="V22" s="48">
        <f t="shared" si="4"/>
        <v>-2.5714285714285712</v>
      </c>
      <c r="W22" s="43">
        <f t="shared" si="5"/>
        <v>7</v>
      </c>
      <c r="X22"/>
      <c r="Y22" s="58"/>
      <c r="AA22" s="100"/>
      <c r="AB22" s="58"/>
      <c r="AC22" s="58"/>
      <c r="AD22" s="58"/>
      <c r="AE22" s="58"/>
      <c r="AF22" s="58"/>
      <c r="AG22" s="58"/>
    </row>
    <row r="23" spans="2:33">
      <c r="B23" s="2" t="s">
        <v>4</v>
      </c>
      <c r="C23" s="3">
        <f>[1]!GBPUSD</f>
        <v>1.63595</v>
      </c>
      <c r="D23" s="3">
        <f>[2]!GBPUSD</f>
        <v>1.6353800000000001</v>
      </c>
      <c r="E23" s="3">
        <f>[3]!GBPUSD</f>
        <v>1.6352</v>
      </c>
      <c r="F23" s="3">
        <f>[4]!GBPUSD</f>
        <v>1.6323399999999999</v>
      </c>
      <c r="G23" s="4">
        <f>[5]!GBPUSD</f>
        <v>40701.366666666669</v>
      </c>
      <c r="I23" s="23">
        <f t="shared" si="0"/>
        <v>36.100000000001131</v>
      </c>
      <c r="J23" s="24">
        <f>($E23-$F23)/$I23*10000</f>
        <v>0.79224376731301804</v>
      </c>
      <c r="K23" s="25" t="s">
        <v>43</v>
      </c>
      <c r="L23" s="31">
        <f t="shared" si="1"/>
        <v>7</v>
      </c>
      <c r="M23" s="25" t="s">
        <v>41</v>
      </c>
      <c r="N23" s="34">
        <f t="shared" si="2"/>
        <v>2</v>
      </c>
      <c r="P23">
        <v>25</v>
      </c>
      <c r="Q23">
        <v>3</v>
      </c>
      <c r="S23" s="46">
        <f t="shared" ref="S23" si="6">($D23-$E23)*10000</f>
        <v>1.8000000000006899</v>
      </c>
      <c r="T23" s="87" t="s">
        <v>4</v>
      </c>
      <c r="U23" s="52">
        <f t="shared" si="3"/>
        <v>4.4285714285714288</v>
      </c>
      <c r="V23" s="48">
        <f t="shared" si="4"/>
        <v>0.85714285714285721</v>
      </c>
      <c r="W23" s="43">
        <f t="shared" si="5"/>
        <v>3.5714285714285716</v>
      </c>
      <c r="X23"/>
      <c r="Y23" s="58"/>
    </row>
    <row r="24" spans="2:33">
      <c r="B24" s="2" t="s">
        <v>30</v>
      </c>
      <c r="C24" s="3">
        <f>[1]!NZDCAD</f>
        <v>0.80189999999999995</v>
      </c>
      <c r="D24" s="3">
        <f>[2]!NZDCAD</f>
        <v>0.80159999999999998</v>
      </c>
      <c r="E24" s="3">
        <f>[3]!NZDCAD</f>
        <v>0.80079999999999996</v>
      </c>
      <c r="F24" s="3">
        <f>[4]!NZDCAD</f>
        <v>0.79690000000000005</v>
      </c>
      <c r="G24" s="4">
        <f>[5]!NZDCAD</f>
        <v>40701.365972222222</v>
      </c>
      <c r="I24" s="23">
        <f t="shared" si="0"/>
        <v>49.999999999998934</v>
      </c>
      <c r="J24" s="24">
        <f>($E24-$F24)/$I24*10000</f>
        <v>0.77999999999999725</v>
      </c>
      <c r="K24" s="25" t="s">
        <v>40</v>
      </c>
      <c r="L24" s="31">
        <f t="shared" si="1"/>
        <v>7</v>
      </c>
      <c r="M24" s="25" t="s">
        <v>37</v>
      </c>
      <c r="N24" s="34">
        <f t="shared" si="2"/>
        <v>2</v>
      </c>
      <c r="P24">
        <v>40</v>
      </c>
      <c r="Q24">
        <v>4</v>
      </c>
      <c r="S24" s="46">
        <f>($D24-$E24)*10000</f>
        <v>8.0000000000002292</v>
      </c>
      <c r="T24" s="55" t="s">
        <v>30</v>
      </c>
      <c r="U24" s="52">
        <f t="shared" si="3"/>
        <v>7</v>
      </c>
      <c r="V24" s="48">
        <f t="shared" si="4"/>
        <v>1.8571428571428568</v>
      </c>
      <c r="W24" s="43">
        <f t="shared" si="5"/>
        <v>5.1428571428571432</v>
      </c>
      <c r="X24"/>
    </row>
    <row r="25" spans="2:33">
      <c r="B25" s="2" t="s">
        <v>31</v>
      </c>
      <c r="C25" s="3">
        <f>[1]!NZDCHF</f>
        <v>0.68359999999999999</v>
      </c>
      <c r="D25" s="3">
        <f>[2]!NZDCHF</f>
        <v>0.68300000000000005</v>
      </c>
      <c r="E25" s="3">
        <f>[3]!NZDCHF</f>
        <v>0.68240000000000001</v>
      </c>
      <c r="F25" s="3">
        <f>[4]!NZDCHF</f>
        <v>0.67869999999999997</v>
      </c>
      <c r="G25" s="4">
        <f>[5]!NZDUSD</f>
        <v>40701.366666666669</v>
      </c>
      <c r="I25" s="23">
        <f t="shared" si="0"/>
        <v>49.000000000000156</v>
      </c>
      <c r="J25" s="24">
        <f>($E25-$F25)/$I25*10000</f>
        <v>0.75510204081633159</v>
      </c>
      <c r="K25" s="25" t="s">
        <v>40</v>
      </c>
      <c r="L25" s="31">
        <f t="shared" si="1"/>
        <v>7</v>
      </c>
      <c r="M25" s="25" t="s">
        <v>38</v>
      </c>
      <c r="N25" s="34">
        <f t="shared" si="2"/>
        <v>2</v>
      </c>
      <c r="P25">
        <v>50</v>
      </c>
      <c r="Q25">
        <v>5</v>
      </c>
      <c r="S25" s="46">
        <f>($D25-$E25)*10000</f>
        <v>6.0000000000004494</v>
      </c>
      <c r="T25" s="55" t="s">
        <v>31</v>
      </c>
      <c r="U25" s="52">
        <f t="shared" si="3"/>
        <v>7</v>
      </c>
      <c r="V25" s="48">
        <f t="shared" si="4"/>
        <v>1.8571428571428568</v>
      </c>
      <c r="W25" s="43">
        <f t="shared" si="5"/>
        <v>5.1428571428571432</v>
      </c>
      <c r="X25"/>
    </row>
    <row r="26" spans="2:33">
      <c r="B26" s="2" t="s">
        <v>32</v>
      </c>
      <c r="C26" s="5">
        <f>[1]!NZDJPY</f>
        <v>65.73</v>
      </c>
      <c r="D26" s="5">
        <f>[2]!NZDJPY</f>
        <v>65.7</v>
      </c>
      <c r="E26" s="5">
        <f>[3]!NZDJPY</f>
        <v>65.67</v>
      </c>
      <c r="F26" s="5">
        <f>[4]!NZDJPY</f>
        <v>65.14</v>
      </c>
      <c r="G26" s="4">
        <f>[5]!NZDJPY</f>
        <v>40701.366666666669</v>
      </c>
      <c r="I26" s="23">
        <f>($C26-$F26)*100</f>
        <v>59.000000000000341</v>
      </c>
      <c r="J26" s="24">
        <f>($E26-$F26)/$I26*100</f>
        <v>0.89830508474575943</v>
      </c>
      <c r="K26" s="25" t="s">
        <v>40</v>
      </c>
      <c r="L26" s="31">
        <f t="shared" si="1"/>
        <v>7</v>
      </c>
      <c r="M26" s="25" t="s">
        <v>39</v>
      </c>
      <c r="N26" s="34">
        <f t="shared" si="2"/>
        <v>2</v>
      </c>
      <c r="P26">
        <v>60</v>
      </c>
      <c r="Q26">
        <v>6</v>
      </c>
      <c r="S26" s="46">
        <f>($D26-$E26)*100</f>
        <v>3.0000000000001137</v>
      </c>
      <c r="T26" s="55" t="s">
        <v>32</v>
      </c>
      <c r="U26" s="52">
        <f t="shared" si="3"/>
        <v>7</v>
      </c>
      <c r="V26" s="48">
        <f t="shared" si="4"/>
        <v>4.5714285714285712</v>
      </c>
      <c r="W26" s="43">
        <f t="shared" si="5"/>
        <v>2.4285714285714284</v>
      </c>
      <c r="X26"/>
    </row>
    <row r="27" spans="2:33">
      <c r="B27" s="2" t="s">
        <v>8</v>
      </c>
      <c r="C27" s="3">
        <f>[1]!NZDUSD</f>
        <v>0.81872</v>
      </c>
      <c r="D27" s="3">
        <f>[2]!NZDUSD</f>
        <v>0.81828999999999996</v>
      </c>
      <c r="E27" s="3">
        <f>[3]!NZDUSD</f>
        <v>0.81798999999999999</v>
      </c>
      <c r="F27" s="3">
        <f>[4]!NZDUSD</f>
        <v>0.81337000000000004</v>
      </c>
      <c r="G27" s="4">
        <f>[5]!NZDUSD</f>
        <v>40701.366666666669</v>
      </c>
      <c r="I27" s="23">
        <f t="shared" si="0"/>
        <v>53.499999999999659</v>
      </c>
      <c r="J27" s="24">
        <f>($E27-$F27)/$I27*10000</f>
        <v>0.86355140186915647</v>
      </c>
      <c r="K27" s="25" t="s">
        <v>40</v>
      </c>
      <c r="L27" s="31">
        <f t="shared" si="1"/>
        <v>7</v>
      </c>
      <c r="M27" s="25" t="s">
        <v>41</v>
      </c>
      <c r="N27" s="34">
        <f t="shared" si="2"/>
        <v>2</v>
      </c>
      <c r="P27">
        <v>75</v>
      </c>
      <c r="Q27">
        <v>7</v>
      </c>
      <c r="S27" s="46">
        <f>($D27-$E27)*10000</f>
        <v>2.9999999999996696</v>
      </c>
      <c r="T27" s="55" t="s">
        <v>8</v>
      </c>
      <c r="U27" s="52">
        <f t="shared" si="3"/>
        <v>7</v>
      </c>
      <c r="V27" s="48">
        <f t="shared" si="4"/>
        <v>3.4285714285714284</v>
      </c>
      <c r="W27" s="43">
        <f t="shared" si="5"/>
        <v>3.5714285714285716</v>
      </c>
      <c r="X27"/>
    </row>
    <row r="28" spans="2:33">
      <c r="B28" s="2" t="s">
        <v>9</v>
      </c>
      <c r="C28" s="3">
        <f>[1]!USDCAD</f>
        <v>0.98102</v>
      </c>
      <c r="D28" s="3">
        <f>[2]!USDCAD</f>
        <v>0.97936999999999996</v>
      </c>
      <c r="E28" s="3">
        <f>[3]!USDCAD</f>
        <v>0.97919999999999996</v>
      </c>
      <c r="F28" s="3">
        <f>[4]!USDCAD</f>
        <v>0.97845000000000004</v>
      </c>
      <c r="G28" s="4" t="str">
        <f>[5]!USDCAD</f>
        <v>2011/06/07 08:48</v>
      </c>
      <c r="I28" s="23">
        <f t="shared" si="0"/>
        <v>25.699999999999612</v>
      </c>
      <c r="J28" s="24">
        <f>($E28-$F28)/$I28*10000</f>
        <v>0.29182879377429133</v>
      </c>
      <c r="K28" s="25" t="s">
        <v>41</v>
      </c>
      <c r="L28" s="31">
        <f t="shared" si="1"/>
        <v>3</v>
      </c>
      <c r="M28" s="25" t="s">
        <v>37</v>
      </c>
      <c r="N28" s="34">
        <f t="shared" si="2"/>
        <v>6</v>
      </c>
      <c r="P28">
        <v>90</v>
      </c>
      <c r="Q28">
        <v>8</v>
      </c>
      <c r="S28" s="46">
        <f>($D28-$E28)*10000</f>
        <v>1.7000000000000348</v>
      </c>
      <c r="T28" s="87" t="s">
        <v>9</v>
      </c>
      <c r="U28" s="52">
        <f t="shared" si="3"/>
        <v>3.5714285714285716</v>
      </c>
      <c r="V28" s="48">
        <f t="shared" si="4"/>
        <v>-1.5714285714285716</v>
      </c>
      <c r="W28" s="43">
        <f t="shared" si="5"/>
        <v>5.1428571428571432</v>
      </c>
      <c r="X28"/>
    </row>
    <row r="29" spans="2:33">
      <c r="B29" s="2" t="s">
        <v>3</v>
      </c>
      <c r="C29" s="3">
        <f>[1]!USDCHF</f>
        <v>0.83635999999999999</v>
      </c>
      <c r="D29" s="3">
        <f>[2]!USDCHF</f>
        <v>0.83467000000000002</v>
      </c>
      <c r="E29" s="3">
        <f>[3]!USDCHF</f>
        <v>0.83448999999999995</v>
      </c>
      <c r="F29" s="3">
        <f>[4]!USDCHF</f>
        <v>0.83406999999999998</v>
      </c>
      <c r="G29" s="4" t="str">
        <f>[5]!USDCHF</f>
        <v>2011/06/07 08:48</v>
      </c>
      <c r="I29" s="23">
        <f t="shared" si="0"/>
        <v>22.900000000000141</v>
      </c>
      <c r="J29" s="24">
        <f>($E29-$F29)/$I29*10000</f>
        <v>0.18340611353710626</v>
      </c>
      <c r="K29" s="25" t="s">
        <v>41</v>
      </c>
      <c r="L29" s="31">
        <f t="shared" si="1"/>
        <v>2</v>
      </c>
      <c r="M29" s="25" t="s">
        <v>38</v>
      </c>
      <c r="N29" s="34">
        <f t="shared" si="2"/>
        <v>7</v>
      </c>
      <c r="P29">
        <v>97</v>
      </c>
      <c r="Q29">
        <v>9</v>
      </c>
      <c r="S29" s="46">
        <f>($D29-$E29)*10000</f>
        <v>1.8000000000006899</v>
      </c>
      <c r="T29" s="87" t="s">
        <v>3</v>
      </c>
      <c r="U29" s="52">
        <f t="shared" si="3"/>
        <v>3.5714285714285716</v>
      </c>
      <c r="V29" s="48">
        <f t="shared" si="4"/>
        <v>-1.5714285714285716</v>
      </c>
      <c r="W29" s="43">
        <f t="shared" si="5"/>
        <v>5.1428571428571432</v>
      </c>
      <c r="X29"/>
    </row>
    <row r="30" spans="2:33" ht="13.5" thickBot="1">
      <c r="B30" s="2" t="s">
        <v>5</v>
      </c>
      <c r="C30" s="5">
        <f>[1]!USDJPY</f>
        <v>80.328000000000003</v>
      </c>
      <c r="D30" s="5">
        <f>[2]!USDJPY</f>
        <v>80.292000000000002</v>
      </c>
      <c r="E30" s="5">
        <f>[3]!USDJPY</f>
        <v>80.28</v>
      </c>
      <c r="F30" s="5">
        <f>[4]!USDJPY</f>
        <v>80.066000000000003</v>
      </c>
      <c r="G30" s="4" t="str">
        <f>[5]!USDJPY</f>
        <v>2011/06/07 08:48</v>
      </c>
      <c r="I30" s="26">
        <f>($C30-$F30)*100</f>
        <v>26.200000000000045</v>
      </c>
      <c r="J30" s="27">
        <f>($E30-$F30)/$I30*100</f>
        <v>0.81679389312976447</v>
      </c>
      <c r="K30" s="28" t="s">
        <v>41</v>
      </c>
      <c r="L30" s="32">
        <f t="shared" si="1"/>
        <v>7</v>
      </c>
      <c r="M30" s="28" t="s">
        <v>39</v>
      </c>
      <c r="N30" s="35">
        <f t="shared" si="2"/>
        <v>2</v>
      </c>
      <c r="S30" s="75">
        <f>($D30-$E30)*100</f>
        <v>1.2000000000000455</v>
      </c>
      <c r="T30" s="88" t="s">
        <v>5</v>
      </c>
      <c r="U30" s="53">
        <f t="shared" si="3"/>
        <v>3.5714285714285716</v>
      </c>
      <c r="V30" s="50">
        <f t="shared" si="4"/>
        <v>1.1428571428571432</v>
      </c>
      <c r="W30" s="44">
        <f t="shared" si="5"/>
        <v>2.4285714285714284</v>
      </c>
      <c r="X30"/>
    </row>
    <row r="31" spans="2:33" ht="13.5" thickBot="1">
      <c r="S31" s="77" t="s">
        <v>79</v>
      </c>
      <c r="T31" s="76" t="s">
        <v>76</v>
      </c>
      <c r="U31" s="72"/>
      <c r="V31" s="73" t="str">
        <f>$G$30</f>
        <v>2011/06/07 08:48</v>
      </c>
      <c r="W31" s="74"/>
      <c r="X31" s="69"/>
      <c r="Y31" s="70"/>
    </row>
    <row r="32" spans="2:33">
      <c r="V32" s="69"/>
      <c r="W32" s="71"/>
      <c r="X32" s="69"/>
      <c r="Y32" s="70"/>
    </row>
    <row r="33" spans="14:26">
      <c r="U33" s="81"/>
      <c r="W33" s="81"/>
      <c r="Y33" s="58"/>
    </row>
    <row r="34" spans="14:26">
      <c r="U34" s="81"/>
      <c r="W34" s="81"/>
      <c r="Y34" s="58"/>
    </row>
    <row r="35" spans="14:26">
      <c r="V35" s="69"/>
      <c r="W35" s="71"/>
      <c r="X35" s="69"/>
      <c r="Y35" s="70"/>
    </row>
    <row r="36" spans="14:26">
      <c r="U36" s="86"/>
      <c r="W36" s="84"/>
      <c r="X36" s="69"/>
      <c r="Y36" s="58"/>
    </row>
    <row r="37" spans="14:26">
      <c r="U37" s="80"/>
      <c r="W37" s="85"/>
      <c r="X37" s="69"/>
      <c r="Y37" s="58"/>
    </row>
    <row r="38" spans="14:26">
      <c r="V38" s="69"/>
      <c r="W38" s="68"/>
      <c r="X38" s="69"/>
      <c r="Y38" s="70"/>
    </row>
    <row r="39" spans="14:26">
      <c r="N39" s="97"/>
      <c r="T39" s="79"/>
      <c r="U39" s="57"/>
      <c r="V39" s="90"/>
      <c r="W39" s="89"/>
      <c r="X39" s="69"/>
      <c r="Y39" s="90"/>
      <c r="Z39" s="91"/>
    </row>
    <row r="40" spans="14:26">
      <c r="N40" s="82"/>
      <c r="T40" s="83"/>
      <c r="U40" s="59"/>
      <c r="V40" s="90"/>
      <c r="W40" s="62"/>
      <c r="X40" s="69"/>
      <c r="Y40" s="58"/>
      <c r="Z40" s="83"/>
    </row>
    <row r="41" spans="14:26">
      <c r="N41" s="82"/>
      <c r="T41" s="83"/>
      <c r="U41" s="59"/>
      <c r="W41" s="62"/>
      <c r="X41" s="98"/>
      <c r="Y41" s="58"/>
      <c r="Z41" s="83"/>
    </row>
    <row r="42" spans="14:26">
      <c r="N42" s="82"/>
      <c r="T42" s="95"/>
      <c r="U42" s="89"/>
      <c r="W42" s="61"/>
      <c r="Y42" s="58"/>
      <c r="Z42" s="95"/>
    </row>
    <row r="43" spans="14:26">
      <c r="N43" s="83"/>
      <c r="T43" s="95"/>
      <c r="X43" s="98"/>
      <c r="Y43" s="58"/>
      <c r="Z43" s="95"/>
    </row>
    <row r="44" spans="14:26">
      <c r="N44" s="79"/>
      <c r="T44" s="96"/>
      <c r="Y44" s="71"/>
      <c r="Z44" s="96"/>
    </row>
    <row r="45" spans="14:26">
      <c r="N45" s="83"/>
      <c r="T45" s="95"/>
      <c r="X45" s="98"/>
      <c r="Y45" s="58"/>
      <c r="Z45" s="95"/>
    </row>
    <row r="46" spans="14:26">
      <c r="N46" s="83"/>
      <c r="T46" s="83"/>
      <c r="Y46" s="58"/>
      <c r="Z46" s="83"/>
    </row>
    <row r="47" spans="14:26">
      <c r="N47" s="82"/>
      <c r="T47" s="83"/>
      <c r="X47" s="98"/>
      <c r="Z47" s="83"/>
    </row>
    <row r="48" spans="14:26">
      <c r="N48" s="82"/>
      <c r="T48" s="83"/>
      <c r="Z48" s="83"/>
    </row>
  </sheetData>
  <phoneticPr fontId="3" type="noConversion"/>
  <conditionalFormatting sqref="W3:W30">
    <cfRule type="expression" dxfId="175" priority="36" stopIfTrue="1">
      <formula>IF(AND(U3&lt;=2,W3&gt;=6),1)</formula>
    </cfRule>
    <cfRule type="expression" dxfId="174" priority="37" stopIfTrue="1">
      <formula>IF((W3-U3&gt;=4),1)</formula>
    </cfRule>
    <cfRule type="expression" dxfId="173" priority="38" stopIfTrue="1">
      <formula>IF(AND(U3&lt;=2.4,W3&gt;=5.4),1)</formula>
    </cfRule>
    <cfRule type="expression" dxfId="172" priority="39" stopIfTrue="1">
      <formula>IF(AND(W3-U3&gt;=3,W3-U3&lt;=4),1)</formula>
    </cfRule>
  </conditionalFormatting>
  <conditionalFormatting sqref="V3:V30">
    <cfRule type="cellIs" dxfId="171" priority="1" stopIfTrue="1" operator="greaterThan">
      <formula>4.99</formula>
    </cfRule>
    <cfRule type="cellIs" dxfId="170" priority="2" stopIfTrue="1" operator="greaterThan">
      <formula>3.99</formula>
    </cfRule>
    <cfRule type="cellIs" dxfId="169" priority="3" stopIfTrue="1" operator="greaterThan">
      <formula>2.99</formula>
    </cfRule>
    <cfRule type="cellIs" dxfId="168" priority="4" stopIfTrue="1" operator="greaterThan">
      <formula>1.99</formula>
    </cfRule>
    <cfRule type="cellIs" dxfId="167" priority="9" stopIfTrue="1" operator="lessThan">
      <formula>-4.99</formula>
    </cfRule>
    <cfRule type="cellIs" dxfId="166" priority="10" stopIfTrue="1" operator="lessThan">
      <formula>-3.99</formula>
    </cfRule>
    <cfRule type="cellIs" dxfId="165" priority="30" stopIfTrue="1" operator="lessThan">
      <formula>-2.99</formula>
    </cfRule>
    <cfRule type="cellIs" dxfId="164" priority="31" stopIfTrue="1" operator="lessThan">
      <formula>-1.99</formula>
    </cfRule>
  </conditionalFormatting>
  <conditionalFormatting sqref="U3:U30">
    <cfRule type="expression" dxfId="163" priority="32" stopIfTrue="1">
      <formula>IF(AND(U3&gt;=6,W3&lt;=2),1)</formula>
    </cfRule>
    <cfRule type="expression" dxfId="162" priority="33" stopIfTrue="1">
      <formula>IF((U3-W3&gt;=4),1)</formula>
    </cfRule>
    <cfRule type="expression" dxfId="161" priority="34" stopIfTrue="1">
      <formula>IF(AND(U3&gt;=5.4,W3&lt;=2.4),1)</formula>
    </cfRule>
    <cfRule type="expression" dxfId="160" priority="35" stopIfTrue="1">
      <formula>IF(AND(U3-W3&gt;=3,U3-W3&lt;=4),1)</formula>
    </cfRule>
  </conditionalFormatting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33"/>
  <sheetViews>
    <sheetView topLeftCell="A58" workbookViewId="0">
      <selection activeCell="A47" sqref="A47"/>
    </sheetView>
  </sheetViews>
  <sheetFormatPr defaultColWidth="106.5703125" defaultRowHeight="12.75"/>
  <cols>
    <col min="1" max="1" width="111.7109375" customWidth="1"/>
  </cols>
  <sheetData>
    <row r="2" spans="1:1">
      <c r="A2" s="39" t="s">
        <v>84</v>
      </c>
    </row>
    <row r="36" spans="1:1">
      <c r="A36" s="39" t="s">
        <v>50</v>
      </c>
    </row>
    <row r="37" spans="1:1">
      <c r="A37" s="40" t="s">
        <v>51</v>
      </c>
    </row>
    <row r="38" spans="1:1">
      <c r="A38" s="40" t="s">
        <v>52</v>
      </c>
    </row>
    <row r="40" spans="1:1">
      <c r="A40" s="41" t="s">
        <v>53</v>
      </c>
    </row>
    <row r="42" spans="1:1">
      <c r="A42" s="41" t="s">
        <v>54</v>
      </c>
    </row>
    <row r="43" spans="1:1">
      <c r="A43" t="s">
        <v>55</v>
      </c>
    </row>
    <row r="44" spans="1:1">
      <c r="A44" t="s">
        <v>56</v>
      </c>
    </row>
    <row r="45" spans="1:1">
      <c r="A45" t="s">
        <v>57</v>
      </c>
    </row>
    <row r="64" spans="1:1">
      <c r="A64" s="41" t="s">
        <v>58</v>
      </c>
    </row>
    <row r="65" spans="1:1">
      <c r="A65" t="s">
        <v>63</v>
      </c>
    </row>
    <row r="66" spans="1:1">
      <c r="A66" t="s">
        <v>70</v>
      </c>
    </row>
    <row r="67" spans="1:1">
      <c r="A67" t="s">
        <v>59</v>
      </c>
    </row>
    <row r="69" spans="1:1">
      <c r="A69" t="s">
        <v>71</v>
      </c>
    </row>
    <row r="83" spans="1:1">
      <c r="A83" t="s">
        <v>60</v>
      </c>
    </row>
    <row r="94" spans="1:1">
      <c r="A94" t="s">
        <v>61</v>
      </c>
    </row>
    <row r="104" spans="1:1">
      <c r="A104" t="s">
        <v>72</v>
      </c>
    </row>
    <row r="133" spans="1:1">
      <c r="A133" t="s">
        <v>62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31"/>
  <sheetViews>
    <sheetView tabSelected="1" topLeftCell="B79" zoomScale="80" zoomScaleNormal="80" workbookViewId="0">
      <selection activeCell="I143" sqref="I143"/>
    </sheetView>
  </sheetViews>
  <sheetFormatPr defaultRowHeight="15.95" customHeight="1"/>
  <cols>
    <col min="1" max="1" width="4.42578125" customWidth="1"/>
    <col min="5" max="5" width="8.5703125" style="29" customWidth="1"/>
  </cols>
  <sheetData>
    <row r="2" spans="2:7" ht="15.95" customHeight="1" thickBot="1"/>
    <row r="3" spans="2:7" ht="15.95" customHeight="1" thickBot="1">
      <c r="B3" s="93" t="s">
        <v>19</v>
      </c>
      <c r="C3" s="92" t="s">
        <v>10</v>
      </c>
      <c r="D3" s="66" t="s">
        <v>44</v>
      </c>
      <c r="E3" s="38" t="s">
        <v>46</v>
      </c>
      <c r="F3" s="21" t="s">
        <v>45</v>
      </c>
    </row>
    <row r="4" spans="2:7" ht="15.95" customHeight="1">
      <c r="B4" s="45">
        <v>5.9999999999993392</v>
      </c>
      <c r="C4" s="54" t="s">
        <v>28</v>
      </c>
      <c r="D4" s="51">
        <v>4</v>
      </c>
      <c r="E4" s="47">
        <v>2</v>
      </c>
      <c r="F4" s="42">
        <v>2</v>
      </c>
    </row>
    <row r="5" spans="2:7" ht="15.95" customHeight="1">
      <c r="B5" s="46">
        <v>5.9999999999993392</v>
      </c>
      <c r="C5" s="55" t="s">
        <v>22</v>
      </c>
      <c r="D5" s="52">
        <v>4</v>
      </c>
      <c r="E5" s="48">
        <v>-0.71428571428571441</v>
      </c>
      <c r="F5" s="43">
        <v>4.7142857142857144</v>
      </c>
    </row>
    <row r="6" spans="2:7" ht="15.95" customHeight="1">
      <c r="B6" s="46">
        <v>3.0000000000001137</v>
      </c>
      <c r="C6" s="55" t="s">
        <v>18</v>
      </c>
      <c r="D6" s="52">
        <v>4</v>
      </c>
      <c r="E6" s="48">
        <v>-3.2857142857142856</v>
      </c>
      <c r="F6" s="49">
        <v>7.2857142857142856</v>
      </c>
      <c r="G6" t="s">
        <v>109</v>
      </c>
    </row>
    <row r="7" spans="2:7" ht="15.95" customHeight="1">
      <c r="B7" s="46">
        <v>10.000000000001119</v>
      </c>
      <c r="C7" s="55" t="s">
        <v>33</v>
      </c>
      <c r="D7" s="52">
        <v>4</v>
      </c>
      <c r="E7" s="48">
        <v>-1.2857142857142856</v>
      </c>
      <c r="F7" s="43">
        <v>5.2857142857142856</v>
      </c>
    </row>
    <row r="8" spans="2:7" ht="15.95" customHeight="1">
      <c r="B8" s="46">
        <v>1.2000000000012001</v>
      </c>
      <c r="C8" s="87" t="s">
        <v>7</v>
      </c>
      <c r="D8" s="52">
        <v>4</v>
      </c>
      <c r="E8" s="48">
        <v>-1.7142857142857144</v>
      </c>
      <c r="F8" s="43">
        <v>5.7142857142857144</v>
      </c>
    </row>
    <row r="9" spans="2:7" ht="15.95" customHeight="1">
      <c r="B9" s="46">
        <v>5.9999999999993392</v>
      </c>
      <c r="C9" s="55" t="s">
        <v>24</v>
      </c>
      <c r="D9" s="52">
        <v>2</v>
      </c>
      <c r="E9" s="48">
        <v>-2.7142857142857144</v>
      </c>
      <c r="F9" s="43">
        <v>4.7142857142857144</v>
      </c>
    </row>
    <row r="10" spans="2:7" ht="15.95" customHeight="1">
      <c r="B10" s="46">
        <v>3.9999999999992042</v>
      </c>
      <c r="C10" s="55" t="s">
        <v>25</v>
      </c>
      <c r="D10" s="52">
        <v>2</v>
      </c>
      <c r="E10" s="48">
        <v>-5.2857142857142856</v>
      </c>
      <c r="F10" s="43">
        <v>7.2857142857142856</v>
      </c>
      <c r="G10" t="s">
        <v>107</v>
      </c>
    </row>
    <row r="11" spans="2:7" ht="15.95" customHeight="1">
      <c r="B11" s="46">
        <v>3.0000000000001137</v>
      </c>
      <c r="C11" s="55" t="s">
        <v>16</v>
      </c>
      <c r="D11" s="52">
        <v>4.7142857142857144</v>
      </c>
      <c r="E11" s="48">
        <v>-2.5714285714285712</v>
      </c>
      <c r="F11" s="43">
        <v>7.2857142857142856</v>
      </c>
    </row>
    <row r="12" spans="2:7" ht="15.95" customHeight="1">
      <c r="B12" s="46">
        <v>3.9999999999995595</v>
      </c>
      <c r="C12" s="87" t="s">
        <v>34</v>
      </c>
      <c r="D12" s="52">
        <v>3.2857142857142856</v>
      </c>
      <c r="E12" s="48">
        <v>-0.71428571428571441</v>
      </c>
      <c r="F12" s="43">
        <v>4</v>
      </c>
    </row>
    <row r="13" spans="2:7" ht="15.95" customHeight="1">
      <c r="B13" s="46">
        <v>6.0000000000015596</v>
      </c>
      <c r="C13" s="55" t="s">
        <v>15</v>
      </c>
      <c r="D13" s="52">
        <v>3.2857142857142856</v>
      </c>
      <c r="E13" s="48">
        <v>1.2857142857142856</v>
      </c>
      <c r="F13" s="43">
        <v>2</v>
      </c>
    </row>
    <row r="14" spans="2:7" ht="15.95" customHeight="1">
      <c r="B14" s="46">
        <v>1.7000000000000348</v>
      </c>
      <c r="C14" s="87" t="s">
        <v>12</v>
      </c>
      <c r="D14" s="52">
        <v>3.2857142857142856</v>
      </c>
      <c r="E14" s="48">
        <v>-1.4285714285714288</v>
      </c>
      <c r="F14" s="43">
        <v>4.7142857142857144</v>
      </c>
    </row>
    <row r="15" spans="2:7" ht="15.95" customHeight="1">
      <c r="B15" s="46">
        <v>1.9999999999997797</v>
      </c>
      <c r="C15" s="87" t="s">
        <v>11</v>
      </c>
      <c r="D15" s="52">
        <v>3.2857142857142856</v>
      </c>
      <c r="E15" s="48">
        <v>-0.42857142857142883</v>
      </c>
      <c r="F15" s="43">
        <v>3.7142857142857144</v>
      </c>
    </row>
    <row r="16" spans="2:7" ht="15.95" customHeight="1">
      <c r="B16" s="46">
        <v>2.3000000000010346</v>
      </c>
      <c r="C16" s="87" t="s">
        <v>13</v>
      </c>
      <c r="D16" s="52">
        <v>3.2857142857142856</v>
      </c>
      <c r="E16" s="48">
        <v>-4</v>
      </c>
      <c r="F16" s="43">
        <v>7.2857142857142856</v>
      </c>
      <c r="G16" t="s">
        <v>107</v>
      </c>
    </row>
    <row r="17" spans="2:7" ht="15.95" customHeight="1">
      <c r="B17" s="46">
        <v>15.000000000000568</v>
      </c>
      <c r="C17" s="56" t="s">
        <v>23</v>
      </c>
      <c r="D17" s="52">
        <v>3.2857142857142856</v>
      </c>
      <c r="E17" s="48">
        <v>-2</v>
      </c>
      <c r="F17" s="43">
        <v>5.2857142857142856</v>
      </c>
    </row>
    <row r="18" spans="2:7" ht="15.95" customHeight="1">
      <c r="B18" s="46">
        <v>1.4000000000002899</v>
      </c>
      <c r="C18" s="87" t="s">
        <v>6</v>
      </c>
      <c r="D18" s="52">
        <v>3.2857142857142856</v>
      </c>
      <c r="E18" s="48">
        <v>-2.4285714285714288</v>
      </c>
      <c r="F18" s="43">
        <v>5.7142857142857144</v>
      </c>
    </row>
    <row r="19" spans="2:7" ht="15.95" customHeight="1">
      <c r="B19" s="46">
        <v>5.9999999999993392</v>
      </c>
      <c r="C19" s="56" t="s">
        <v>26</v>
      </c>
      <c r="D19" s="52">
        <v>3.7142857142857144</v>
      </c>
      <c r="E19" s="48">
        <v>-0.28571428571428559</v>
      </c>
      <c r="F19" s="43">
        <v>4</v>
      </c>
    </row>
    <row r="20" spans="2:7" ht="15.95" customHeight="1">
      <c r="B20" s="46">
        <v>5.9999999999993392</v>
      </c>
      <c r="C20" s="55" t="s">
        <v>27</v>
      </c>
      <c r="D20" s="52">
        <v>3.7142857142857144</v>
      </c>
      <c r="E20" s="48">
        <v>1.7142857142857144</v>
      </c>
      <c r="F20" s="43">
        <v>2</v>
      </c>
    </row>
    <row r="21" spans="2:7" ht="15.95" customHeight="1">
      <c r="B21" s="46">
        <v>5.5999999999989392</v>
      </c>
      <c r="C21" s="87" t="s">
        <v>14</v>
      </c>
      <c r="D21" s="52">
        <v>3.7142857142857144</v>
      </c>
      <c r="E21" s="48">
        <v>-1</v>
      </c>
      <c r="F21" s="43">
        <v>4.7142857142857144</v>
      </c>
    </row>
    <row r="22" spans="2:7" ht="15.95" customHeight="1">
      <c r="B22" s="46">
        <v>4.4000000000011141</v>
      </c>
      <c r="C22" s="87" t="s">
        <v>17</v>
      </c>
      <c r="D22" s="52">
        <v>3.7142857142857144</v>
      </c>
      <c r="E22" s="48">
        <v>-3.5714285714285712</v>
      </c>
      <c r="F22" s="43">
        <v>7.2857142857142856</v>
      </c>
      <c r="G22" t="s">
        <v>109</v>
      </c>
    </row>
    <row r="23" spans="2:7" ht="15.95" customHeight="1">
      <c r="B23" s="46">
        <v>15.000000000000568</v>
      </c>
      <c r="C23" s="55" t="s">
        <v>29</v>
      </c>
      <c r="D23" s="52">
        <v>3.7142857142857144</v>
      </c>
      <c r="E23" s="48">
        <v>-1.5714285714285712</v>
      </c>
      <c r="F23" s="43">
        <v>5.2857142857142856</v>
      </c>
    </row>
    <row r="24" spans="2:7" ht="15.95" customHeight="1">
      <c r="B24" s="46">
        <v>2.9999999999996696</v>
      </c>
      <c r="C24" s="87" t="s">
        <v>4</v>
      </c>
      <c r="D24" s="52">
        <v>3.7142857142857144</v>
      </c>
      <c r="E24" s="48">
        <v>-2</v>
      </c>
      <c r="F24" s="43">
        <v>5.7142857142857144</v>
      </c>
    </row>
    <row r="25" spans="2:7" ht="15.95" customHeight="1">
      <c r="B25" s="46">
        <v>8.0000000000002292</v>
      </c>
      <c r="C25" s="55" t="s">
        <v>30</v>
      </c>
      <c r="D25" s="52">
        <v>5.2857142857142856</v>
      </c>
      <c r="E25" s="48">
        <v>3.2857142857142856</v>
      </c>
      <c r="F25" s="43">
        <v>2</v>
      </c>
      <c r="G25" t="s">
        <v>108</v>
      </c>
    </row>
    <row r="26" spans="2:7" ht="15.95" customHeight="1">
      <c r="B26" s="46">
        <v>5.9999999999993392</v>
      </c>
      <c r="C26" s="55" t="s">
        <v>31</v>
      </c>
      <c r="D26" s="52">
        <v>5.2857142857142856</v>
      </c>
      <c r="E26" s="48">
        <v>0.57142857142857117</v>
      </c>
      <c r="F26" s="43">
        <v>4.7142857142857144</v>
      </c>
    </row>
    <row r="27" spans="2:7" ht="15.95" customHeight="1">
      <c r="B27" s="46">
        <v>3.0000000000001137</v>
      </c>
      <c r="C27" s="55" t="s">
        <v>32</v>
      </c>
      <c r="D27" s="52">
        <v>5.2857142857142856</v>
      </c>
      <c r="E27" s="48">
        <v>-2</v>
      </c>
      <c r="F27" s="43">
        <v>7.2857142857142856</v>
      </c>
    </row>
    <row r="28" spans="2:7" ht="15.95" customHeight="1">
      <c r="B28" s="46">
        <v>2.9999999999996696</v>
      </c>
      <c r="C28" s="55" t="s">
        <v>8</v>
      </c>
      <c r="D28" s="52">
        <v>5.2857142857142856</v>
      </c>
      <c r="E28" s="48">
        <v>-0.42857142857142883</v>
      </c>
      <c r="F28" s="43">
        <v>5.7142857142857144</v>
      </c>
    </row>
    <row r="29" spans="2:7" ht="15.95" customHeight="1">
      <c r="B29" s="46">
        <v>1.2999999999996348</v>
      </c>
      <c r="C29" s="87" t="s">
        <v>9</v>
      </c>
      <c r="D29" s="52">
        <v>5.7142857142857144</v>
      </c>
      <c r="E29" s="48">
        <v>3.7142857142857144</v>
      </c>
      <c r="F29" s="43">
        <v>2</v>
      </c>
      <c r="G29" t="s">
        <v>106</v>
      </c>
    </row>
    <row r="30" spans="2:7" ht="15.95" customHeight="1">
      <c r="B30" s="46">
        <v>1.500000000000945</v>
      </c>
      <c r="C30" s="87" t="s">
        <v>3</v>
      </c>
      <c r="D30" s="52">
        <v>5.7142857142857144</v>
      </c>
      <c r="E30" s="48">
        <v>1</v>
      </c>
      <c r="F30" s="43">
        <v>4.7142857142857144</v>
      </c>
    </row>
    <row r="31" spans="2:7" ht="15.95" customHeight="1" thickBot="1">
      <c r="B31" s="75">
        <v>0.90000000000003411</v>
      </c>
      <c r="C31" s="88" t="s">
        <v>5</v>
      </c>
      <c r="D31" s="53">
        <v>5.7142857142857144</v>
      </c>
      <c r="E31" s="50">
        <v>-1.5714285714285712</v>
      </c>
      <c r="F31" s="44">
        <v>7.2857142857142856</v>
      </c>
    </row>
    <row r="32" spans="2:7" ht="15.95" customHeight="1" thickBot="1">
      <c r="B32" s="77" t="s">
        <v>79</v>
      </c>
      <c r="C32" s="76" t="s">
        <v>76</v>
      </c>
      <c r="D32" s="72"/>
      <c r="E32" s="73" t="s">
        <v>80</v>
      </c>
      <c r="F32" s="74"/>
    </row>
    <row r="35" spans="2:7" ht="15.95" customHeight="1" thickBot="1"/>
    <row r="36" spans="2:7" ht="15.95" customHeight="1" thickBot="1">
      <c r="B36" s="93" t="s">
        <v>19</v>
      </c>
      <c r="C36" s="92" t="s">
        <v>10</v>
      </c>
      <c r="D36" s="66" t="s">
        <v>44</v>
      </c>
      <c r="E36" s="38" t="s">
        <v>46</v>
      </c>
      <c r="F36" s="21" t="s">
        <v>45</v>
      </c>
    </row>
    <row r="37" spans="2:7" ht="15.95" customHeight="1">
      <c r="B37" s="45">
        <v>6.0000000000015596</v>
      </c>
      <c r="C37" s="54" t="s">
        <v>28</v>
      </c>
      <c r="D37" s="51">
        <v>4.2857142857142856</v>
      </c>
      <c r="E37" s="47">
        <v>1.8571428571428572</v>
      </c>
      <c r="F37" s="42">
        <v>2.4285714285714284</v>
      </c>
    </row>
    <row r="38" spans="2:7" ht="15.95" customHeight="1">
      <c r="B38" s="46">
        <v>5.9999999999993392</v>
      </c>
      <c r="C38" s="55" t="s">
        <v>22</v>
      </c>
      <c r="D38" s="52">
        <v>4.2857142857142856</v>
      </c>
      <c r="E38" s="48">
        <v>1.8571428571428572</v>
      </c>
      <c r="F38" s="43">
        <v>2.4285714285714284</v>
      </c>
    </row>
    <row r="39" spans="2:7" ht="15.95" customHeight="1">
      <c r="B39" s="46">
        <v>3.0000000000001137</v>
      </c>
      <c r="C39" s="55" t="s">
        <v>18</v>
      </c>
      <c r="D39" s="52">
        <v>4.2857142857142856</v>
      </c>
      <c r="E39" s="48">
        <v>-3.1428571428571432</v>
      </c>
      <c r="F39" s="49">
        <v>7.4285714285714288</v>
      </c>
      <c r="G39" t="s">
        <v>109</v>
      </c>
    </row>
    <row r="40" spans="2:7" ht="15.95" customHeight="1">
      <c r="B40" s="46">
        <v>10.000000000001119</v>
      </c>
      <c r="C40" s="55" t="s">
        <v>33</v>
      </c>
      <c r="D40" s="52">
        <v>4.2857142857142856</v>
      </c>
      <c r="E40" s="48">
        <v>0</v>
      </c>
      <c r="F40" s="43">
        <v>4.2857142857142856</v>
      </c>
    </row>
    <row r="41" spans="2:7" ht="15.95" customHeight="1">
      <c r="B41" s="46">
        <v>1.2000000000012001</v>
      </c>
      <c r="C41" s="87" t="s">
        <v>7</v>
      </c>
      <c r="D41" s="52">
        <v>4.2857142857142856</v>
      </c>
      <c r="E41" s="48">
        <v>-0.85714285714285765</v>
      </c>
      <c r="F41" s="43">
        <v>5.1428571428571432</v>
      </c>
    </row>
    <row r="42" spans="2:7" ht="15.95" customHeight="1">
      <c r="B42" s="46">
        <v>6.0000000000004494</v>
      </c>
      <c r="C42" s="55" t="s">
        <v>24</v>
      </c>
      <c r="D42" s="52">
        <v>2.4285714285714284</v>
      </c>
      <c r="E42" s="48">
        <v>0</v>
      </c>
      <c r="F42" s="43">
        <v>2.4285714285714284</v>
      </c>
    </row>
    <row r="43" spans="2:7" ht="15.95" customHeight="1">
      <c r="B43" s="46">
        <v>3.9999999999992042</v>
      </c>
      <c r="C43" s="55" t="s">
        <v>25</v>
      </c>
      <c r="D43" s="52">
        <v>2.4285714285714284</v>
      </c>
      <c r="E43" s="48">
        <v>-5</v>
      </c>
      <c r="F43" s="43">
        <v>7.4285714285714288</v>
      </c>
      <c r="G43" t="s">
        <v>107</v>
      </c>
    </row>
    <row r="44" spans="2:7" ht="15.95" customHeight="1">
      <c r="B44" s="46">
        <v>2.9999999999986926</v>
      </c>
      <c r="C44" s="55" t="s">
        <v>16</v>
      </c>
      <c r="D44" s="52">
        <v>2.4285714285714284</v>
      </c>
      <c r="E44" s="48">
        <v>-5</v>
      </c>
      <c r="F44" s="43">
        <v>7.4285714285714288</v>
      </c>
      <c r="G44" t="s">
        <v>107</v>
      </c>
    </row>
    <row r="45" spans="2:7" ht="15.95" customHeight="1">
      <c r="B45" s="46">
        <v>3.9999999999995595</v>
      </c>
      <c r="C45" s="87" t="s">
        <v>34</v>
      </c>
      <c r="D45" s="52">
        <v>5.7142857142857144</v>
      </c>
      <c r="E45" s="48">
        <v>1.4285714285714288</v>
      </c>
      <c r="F45" s="43">
        <v>4.2857142857142856</v>
      </c>
    </row>
    <row r="46" spans="2:7" ht="15.95" customHeight="1">
      <c r="B46" s="46">
        <v>6.0000000000015596</v>
      </c>
      <c r="C46" s="55" t="s">
        <v>15</v>
      </c>
      <c r="D46" s="52">
        <v>5.7142857142857144</v>
      </c>
      <c r="E46" s="48">
        <v>3.285714285714286</v>
      </c>
      <c r="F46" s="43">
        <v>2.4285714285714284</v>
      </c>
      <c r="G46" t="s">
        <v>109</v>
      </c>
    </row>
    <row r="47" spans="2:7" ht="15.95" customHeight="1">
      <c r="B47" s="46">
        <v>1.9999999999997797</v>
      </c>
      <c r="C47" s="87" t="s">
        <v>12</v>
      </c>
      <c r="D47" s="52">
        <v>5.7142857142857144</v>
      </c>
      <c r="E47" s="48">
        <v>3.285714285714286</v>
      </c>
      <c r="F47" s="43">
        <v>2.4285714285714284</v>
      </c>
      <c r="G47" t="s">
        <v>109</v>
      </c>
    </row>
    <row r="48" spans="2:7" ht="15.95" customHeight="1">
      <c r="B48" s="46">
        <v>1.0999999999994348</v>
      </c>
      <c r="C48" s="87" t="s">
        <v>11</v>
      </c>
      <c r="D48" s="52">
        <v>5.7142857142857144</v>
      </c>
      <c r="E48" s="48">
        <v>1.4285714285714288</v>
      </c>
      <c r="F48" s="43">
        <v>4.2857142857142856</v>
      </c>
    </row>
    <row r="49" spans="2:7" ht="15.95" customHeight="1">
      <c r="B49" s="46">
        <v>2.199999999999136</v>
      </c>
      <c r="C49" s="87" t="s">
        <v>13</v>
      </c>
      <c r="D49" s="52">
        <v>5.7142857142857144</v>
      </c>
      <c r="E49" s="48">
        <v>-1.7142857142857144</v>
      </c>
      <c r="F49" s="43">
        <v>7.4285714285714288</v>
      </c>
    </row>
    <row r="50" spans="2:7" ht="15.95" customHeight="1">
      <c r="B50" s="46">
        <v>15.000000000000568</v>
      </c>
      <c r="C50" s="56" t="s">
        <v>23</v>
      </c>
      <c r="D50" s="52">
        <v>5.7142857142857144</v>
      </c>
      <c r="E50" s="48">
        <v>1.4285714285714288</v>
      </c>
      <c r="F50" s="43">
        <v>4.2857142857142856</v>
      </c>
    </row>
    <row r="51" spans="2:7" ht="15.95" customHeight="1">
      <c r="B51" s="46">
        <v>1.7000000000000348</v>
      </c>
      <c r="C51" s="87" t="s">
        <v>6</v>
      </c>
      <c r="D51" s="52">
        <v>5.7142857142857144</v>
      </c>
      <c r="E51" s="48">
        <v>0.57142857142857117</v>
      </c>
      <c r="F51" s="43">
        <v>5.1428571428571432</v>
      </c>
    </row>
    <row r="52" spans="2:7" ht="15.95" customHeight="1">
      <c r="B52" s="46">
        <v>6.0000000000015596</v>
      </c>
      <c r="C52" s="56" t="s">
        <v>26</v>
      </c>
      <c r="D52" s="52">
        <v>4.2857142857142856</v>
      </c>
      <c r="E52" s="48">
        <v>0</v>
      </c>
      <c r="F52" s="43">
        <v>4.2857142857142856</v>
      </c>
    </row>
    <row r="53" spans="2:7" ht="15.95" customHeight="1">
      <c r="B53" s="46">
        <v>5.9999999999993392</v>
      </c>
      <c r="C53" s="55" t="s">
        <v>27</v>
      </c>
      <c r="D53" s="52">
        <v>4.2857142857142856</v>
      </c>
      <c r="E53" s="48">
        <v>1.8571428571428572</v>
      </c>
      <c r="F53" s="43">
        <v>2.4285714285714284</v>
      </c>
    </row>
    <row r="54" spans="2:7" ht="15.95" customHeight="1">
      <c r="B54" s="46">
        <v>5.2000000000007596</v>
      </c>
      <c r="C54" s="87" t="s">
        <v>14</v>
      </c>
      <c r="D54" s="52">
        <v>4.2857142857142856</v>
      </c>
      <c r="E54" s="48">
        <v>1.8571428571428572</v>
      </c>
      <c r="F54" s="43">
        <v>2.4285714285714284</v>
      </c>
    </row>
    <row r="55" spans="2:7" ht="15.95" customHeight="1">
      <c r="B55" s="46">
        <v>4.3000000000006366</v>
      </c>
      <c r="C55" s="87" t="s">
        <v>17</v>
      </c>
      <c r="D55" s="52">
        <v>4.2857142857142856</v>
      </c>
      <c r="E55" s="48">
        <v>-3.1428571428571432</v>
      </c>
      <c r="F55" s="43">
        <v>7.4285714285714288</v>
      </c>
      <c r="G55" t="s">
        <v>108</v>
      </c>
    </row>
    <row r="56" spans="2:7" ht="15.95" customHeight="1">
      <c r="B56" s="46">
        <v>15.000000000000568</v>
      </c>
      <c r="C56" s="55" t="s">
        <v>29</v>
      </c>
      <c r="D56" s="52">
        <v>4.2857142857142856</v>
      </c>
      <c r="E56" s="48">
        <v>0</v>
      </c>
      <c r="F56" s="43">
        <v>4.2857142857142856</v>
      </c>
    </row>
    <row r="57" spans="2:7" ht="15.95" customHeight="1">
      <c r="B57" s="46">
        <v>1.2000000000012001</v>
      </c>
      <c r="C57" s="87" t="s">
        <v>4</v>
      </c>
      <c r="D57" s="52">
        <v>4.2857142857142856</v>
      </c>
      <c r="E57" s="48">
        <v>-0.85714285714285765</v>
      </c>
      <c r="F57" s="43">
        <v>5.1428571428571432</v>
      </c>
    </row>
    <row r="58" spans="2:7" ht="15.95" customHeight="1">
      <c r="B58" s="46">
        <v>7.9999999999991189</v>
      </c>
      <c r="C58" s="55" t="s">
        <v>30</v>
      </c>
      <c r="D58" s="52">
        <v>4.2857142857142856</v>
      </c>
      <c r="E58" s="48">
        <v>1.8571428571428572</v>
      </c>
      <c r="F58" s="43">
        <v>2.4285714285714284</v>
      </c>
    </row>
    <row r="59" spans="2:7" ht="15.95" customHeight="1">
      <c r="B59" s="46">
        <v>5.9999999999993392</v>
      </c>
      <c r="C59" s="55" t="s">
        <v>31</v>
      </c>
      <c r="D59" s="52">
        <v>4.2857142857142856</v>
      </c>
      <c r="E59" s="48">
        <v>1.8571428571428572</v>
      </c>
      <c r="F59" s="43">
        <v>2.4285714285714284</v>
      </c>
    </row>
    <row r="60" spans="2:7" ht="15.95" customHeight="1">
      <c r="B60" s="46">
        <v>3.0000000000001137</v>
      </c>
      <c r="C60" s="55" t="s">
        <v>32</v>
      </c>
      <c r="D60" s="52">
        <v>4.2857142857142856</v>
      </c>
      <c r="E60" s="48">
        <v>-3.1428571428571432</v>
      </c>
      <c r="F60" s="43">
        <v>7.4285714285714288</v>
      </c>
      <c r="G60" t="s">
        <v>109</v>
      </c>
    </row>
    <row r="61" spans="2:7" ht="15.95" customHeight="1">
      <c r="B61" s="46">
        <v>2.9999999999996696</v>
      </c>
      <c r="C61" s="55" t="s">
        <v>8</v>
      </c>
      <c r="D61" s="52">
        <v>4.2857142857142856</v>
      </c>
      <c r="E61" s="48">
        <v>-0.85714285714285765</v>
      </c>
      <c r="F61" s="43">
        <v>5.1428571428571432</v>
      </c>
    </row>
    <row r="62" spans="2:7" ht="15.95" customHeight="1">
      <c r="B62" s="46">
        <v>1.2999999999996348</v>
      </c>
      <c r="C62" s="87" t="s">
        <v>9</v>
      </c>
      <c r="D62" s="52">
        <v>5.1428571428571432</v>
      </c>
      <c r="E62" s="48">
        <v>2.7142857142857149</v>
      </c>
      <c r="F62" s="43">
        <v>2.4285714285714284</v>
      </c>
    </row>
    <row r="63" spans="2:7" ht="15.95" customHeight="1">
      <c r="B63" s="46">
        <v>1.2999999999996348</v>
      </c>
      <c r="C63" s="87" t="s">
        <v>3</v>
      </c>
      <c r="D63" s="52">
        <v>5.1428571428571432</v>
      </c>
      <c r="E63" s="48">
        <v>2.7142857142857149</v>
      </c>
      <c r="F63" s="43">
        <v>2.4285714285714284</v>
      </c>
    </row>
    <row r="64" spans="2:7" ht="15.95" customHeight="1" thickBot="1">
      <c r="B64" s="75">
        <v>0.90000000000003411</v>
      </c>
      <c r="C64" s="88" t="s">
        <v>5</v>
      </c>
      <c r="D64" s="53">
        <v>5.1428571428571432</v>
      </c>
      <c r="E64" s="50">
        <v>-2.2857142857142856</v>
      </c>
      <c r="F64" s="44">
        <v>7.4285714285714288</v>
      </c>
    </row>
    <row r="65" spans="2:7" ht="15.95" customHeight="1" thickBot="1">
      <c r="B65" s="77" t="s">
        <v>79</v>
      </c>
      <c r="C65" s="76" t="s">
        <v>76</v>
      </c>
      <c r="D65" s="72"/>
      <c r="E65" s="73" t="s">
        <v>81</v>
      </c>
      <c r="F65" s="74"/>
    </row>
    <row r="68" spans="2:7" ht="15.95" customHeight="1" thickBot="1"/>
    <row r="69" spans="2:7" ht="15.95" customHeight="1" thickBot="1">
      <c r="B69" s="93" t="s">
        <v>19</v>
      </c>
      <c r="C69" s="92" t="s">
        <v>10</v>
      </c>
      <c r="D69" s="66" t="s">
        <v>44</v>
      </c>
      <c r="E69" s="38" t="s">
        <v>46</v>
      </c>
      <c r="F69" s="21" t="s">
        <v>45</v>
      </c>
    </row>
    <row r="70" spans="2:7" ht="15.95" customHeight="1">
      <c r="B70" s="45">
        <v>5.9999999999993392</v>
      </c>
      <c r="C70" s="54" t="s">
        <v>28</v>
      </c>
      <c r="D70" s="51">
        <v>4.7142857142857144</v>
      </c>
      <c r="E70" s="47">
        <v>2.8571428571428572</v>
      </c>
      <c r="F70" s="42">
        <v>1.8571428571428572</v>
      </c>
    </row>
    <row r="71" spans="2:7" ht="15.95" customHeight="1">
      <c r="B71" s="46">
        <v>5.9999999999993392</v>
      </c>
      <c r="C71" s="55" t="s">
        <v>22</v>
      </c>
      <c r="D71" s="52">
        <v>4.7142857142857144</v>
      </c>
      <c r="E71" s="48">
        <v>2</v>
      </c>
      <c r="F71" s="43">
        <v>2.7142857142857144</v>
      </c>
    </row>
    <row r="72" spans="2:7" ht="15.95" customHeight="1">
      <c r="B72" s="46">
        <v>3.0000000000001137</v>
      </c>
      <c r="C72" s="55" t="s">
        <v>18</v>
      </c>
      <c r="D72" s="52">
        <v>4.7142857142857144</v>
      </c>
      <c r="E72" s="48">
        <v>-3.1428571428571423</v>
      </c>
      <c r="F72" s="49">
        <v>7.8571428571428568</v>
      </c>
    </row>
    <row r="73" spans="2:7" ht="15.95" customHeight="1">
      <c r="B73" s="46">
        <v>10.000000000001119</v>
      </c>
      <c r="C73" s="55" t="s">
        <v>33</v>
      </c>
      <c r="D73" s="52">
        <v>4.7142857142857144</v>
      </c>
      <c r="E73" s="48">
        <v>-1</v>
      </c>
      <c r="F73" s="43">
        <v>5.7142857142857144</v>
      </c>
    </row>
    <row r="74" spans="2:7" ht="15.95" customHeight="1">
      <c r="B74" s="46">
        <v>0.99999999999988987</v>
      </c>
      <c r="C74" s="87" t="s">
        <v>7</v>
      </c>
      <c r="D74" s="52">
        <v>4.7142857142857144</v>
      </c>
      <c r="E74" s="48">
        <v>-0.28571428571428559</v>
      </c>
      <c r="F74" s="43">
        <v>5</v>
      </c>
    </row>
    <row r="75" spans="2:7" ht="15.95" customHeight="1">
      <c r="B75" s="46">
        <v>6.0000000000004494</v>
      </c>
      <c r="C75" s="55" t="s">
        <v>24</v>
      </c>
      <c r="D75" s="52">
        <v>1.8571428571428572</v>
      </c>
      <c r="E75" s="48">
        <v>-0.85714285714285721</v>
      </c>
      <c r="F75" s="43">
        <v>2.7142857142857144</v>
      </c>
    </row>
    <row r="76" spans="2:7" ht="15.95" customHeight="1">
      <c r="B76" s="46">
        <v>4.0000000000006253</v>
      </c>
      <c r="C76" s="55" t="s">
        <v>25</v>
      </c>
      <c r="D76" s="52">
        <v>1.8571428571428572</v>
      </c>
      <c r="E76" s="48">
        <v>-6</v>
      </c>
      <c r="F76" s="43">
        <v>7.8571428571428568</v>
      </c>
      <c r="G76" t="s">
        <v>105</v>
      </c>
    </row>
    <row r="77" spans="2:7" ht="15.95" customHeight="1">
      <c r="B77" s="46">
        <v>3.0000000000001137</v>
      </c>
      <c r="C77" s="55" t="s">
        <v>16</v>
      </c>
      <c r="D77" s="52">
        <v>2.7142857142857144</v>
      </c>
      <c r="E77" s="48">
        <v>-5.1428571428571423</v>
      </c>
      <c r="F77" s="43">
        <v>7.8571428571428568</v>
      </c>
    </row>
    <row r="78" spans="2:7" ht="15.95" customHeight="1">
      <c r="B78" s="46">
        <v>3.9999999999995595</v>
      </c>
      <c r="C78" s="87" t="s">
        <v>34</v>
      </c>
      <c r="D78" s="52">
        <v>4.5714285714285712</v>
      </c>
      <c r="E78" s="48">
        <v>-0.14285714285714324</v>
      </c>
      <c r="F78" s="43">
        <v>4.7142857142857144</v>
      </c>
    </row>
    <row r="79" spans="2:7" ht="15.95" customHeight="1">
      <c r="B79" s="46">
        <v>5.9999999999993392</v>
      </c>
      <c r="C79" s="55" t="s">
        <v>15</v>
      </c>
      <c r="D79" s="52">
        <v>4.5714285714285712</v>
      </c>
      <c r="E79" s="48">
        <v>2.714285714285714</v>
      </c>
      <c r="F79" s="43">
        <v>1.8571428571428572</v>
      </c>
    </row>
    <row r="80" spans="2:7" ht="15.95" customHeight="1">
      <c r="B80" s="46">
        <v>1.9999999999997797</v>
      </c>
      <c r="C80" s="87" t="s">
        <v>12</v>
      </c>
      <c r="D80" s="52">
        <v>4.5714285714285712</v>
      </c>
      <c r="E80" s="48">
        <v>1.8571428571428568</v>
      </c>
      <c r="F80" s="43">
        <v>2.7142857142857144</v>
      </c>
    </row>
    <row r="81" spans="2:7" ht="15.95" customHeight="1">
      <c r="B81" s="46">
        <v>1.2000000000000899</v>
      </c>
      <c r="C81" s="87" t="s">
        <v>11</v>
      </c>
      <c r="D81" s="52">
        <v>4.5714285714285712</v>
      </c>
      <c r="E81" s="48">
        <v>0.99999999999999956</v>
      </c>
      <c r="F81" s="43">
        <v>3.5714285714285716</v>
      </c>
    </row>
    <row r="82" spans="2:7" ht="15.95" customHeight="1">
      <c r="B82" s="46">
        <v>2.2000000000005571</v>
      </c>
      <c r="C82" s="87" t="s">
        <v>13</v>
      </c>
      <c r="D82" s="52">
        <v>4.5714285714285712</v>
      </c>
      <c r="E82" s="48">
        <v>-3.2857142857142856</v>
      </c>
      <c r="F82" s="43">
        <v>7.8571428571428568</v>
      </c>
    </row>
    <row r="83" spans="2:7" ht="15.95" customHeight="1">
      <c r="B83" s="46">
        <v>15.000000000000568</v>
      </c>
      <c r="C83" s="56" t="s">
        <v>23</v>
      </c>
      <c r="D83" s="52">
        <v>4.5714285714285712</v>
      </c>
      <c r="E83" s="48">
        <v>-1.1428571428571432</v>
      </c>
      <c r="F83" s="43">
        <v>5.7142857142857144</v>
      </c>
    </row>
    <row r="84" spans="2:7" ht="15.95" customHeight="1">
      <c r="B84" s="46">
        <v>1.500000000000945</v>
      </c>
      <c r="C84" s="87" t="s">
        <v>6</v>
      </c>
      <c r="D84" s="52">
        <v>4.5714285714285712</v>
      </c>
      <c r="E84" s="48">
        <v>-0.42857142857142883</v>
      </c>
      <c r="F84" s="43">
        <v>5</v>
      </c>
    </row>
    <row r="85" spans="2:7" ht="15.95" customHeight="1">
      <c r="B85" s="46">
        <v>5.9999999999993392</v>
      </c>
      <c r="C85" s="56" t="s">
        <v>26</v>
      </c>
      <c r="D85" s="52">
        <v>3.5714285714285716</v>
      </c>
      <c r="E85" s="48">
        <v>-1.1428571428571428</v>
      </c>
      <c r="F85" s="43">
        <v>4.7142857142857144</v>
      </c>
    </row>
    <row r="86" spans="2:7" ht="15.95" customHeight="1">
      <c r="B86" s="46">
        <v>5.9999999999993392</v>
      </c>
      <c r="C86" s="55" t="s">
        <v>27</v>
      </c>
      <c r="D86" s="52">
        <v>3.5714285714285716</v>
      </c>
      <c r="E86" s="48">
        <v>1.7142857142857144</v>
      </c>
      <c r="F86" s="43">
        <v>1.8571428571428572</v>
      </c>
    </row>
    <row r="87" spans="2:7" ht="15.95" customHeight="1">
      <c r="B87" s="46">
        <v>4.9000000000010147</v>
      </c>
      <c r="C87" s="87" t="s">
        <v>14</v>
      </c>
      <c r="D87" s="52">
        <v>3.5714285714285716</v>
      </c>
      <c r="E87" s="48">
        <v>0.85714285714285721</v>
      </c>
      <c r="F87" s="43">
        <v>2.7142857142857144</v>
      </c>
    </row>
    <row r="88" spans="2:7" ht="15.95" customHeight="1">
      <c r="B88" s="46">
        <v>4.3000000000006366</v>
      </c>
      <c r="C88" s="87" t="s">
        <v>17</v>
      </c>
      <c r="D88" s="52">
        <v>3.5714285714285716</v>
      </c>
      <c r="E88" s="48">
        <v>-4.2857142857142847</v>
      </c>
      <c r="F88" s="43">
        <v>7.8571428571428568</v>
      </c>
      <c r="G88" s="58"/>
    </row>
    <row r="89" spans="2:7" ht="15.95" customHeight="1">
      <c r="B89" s="46">
        <v>15.000000000000568</v>
      </c>
      <c r="C89" s="55" t="s">
        <v>29</v>
      </c>
      <c r="D89" s="52">
        <v>3.5714285714285716</v>
      </c>
      <c r="E89" s="48">
        <v>-2.1428571428571428</v>
      </c>
      <c r="F89" s="43">
        <v>5.7142857142857144</v>
      </c>
    </row>
    <row r="90" spans="2:7" ht="15.95" customHeight="1">
      <c r="B90" s="46">
        <v>1.4000000000002899</v>
      </c>
      <c r="C90" s="87" t="s">
        <v>4</v>
      </c>
      <c r="D90" s="52">
        <v>3.5714285714285716</v>
      </c>
      <c r="E90" s="48">
        <v>-1.4285714285714284</v>
      </c>
      <c r="F90" s="43">
        <v>5</v>
      </c>
    </row>
    <row r="91" spans="2:7" ht="15.95" customHeight="1">
      <c r="B91" s="46">
        <v>7.9999999999991189</v>
      </c>
      <c r="C91" s="55" t="s">
        <v>30</v>
      </c>
      <c r="D91" s="52">
        <v>5.7142857142857144</v>
      </c>
      <c r="E91" s="48">
        <v>3.8571428571428572</v>
      </c>
      <c r="F91" s="43">
        <v>1.8571428571428572</v>
      </c>
    </row>
    <row r="92" spans="2:7" ht="15.95" customHeight="1">
      <c r="B92" s="46">
        <v>6.0000000000004494</v>
      </c>
      <c r="C92" s="55" t="s">
        <v>31</v>
      </c>
      <c r="D92" s="52">
        <v>5.7142857142857144</v>
      </c>
      <c r="E92" s="48">
        <v>3</v>
      </c>
      <c r="F92" s="43">
        <v>2.7142857142857144</v>
      </c>
    </row>
    <row r="93" spans="2:7" ht="15.95" customHeight="1">
      <c r="B93" s="46">
        <v>3.0000000000001137</v>
      </c>
      <c r="C93" s="55" t="s">
        <v>32</v>
      </c>
      <c r="D93" s="52">
        <v>5.7142857142857144</v>
      </c>
      <c r="E93" s="48">
        <v>-2.1428571428571423</v>
      </c>
      <c r="F93" s="43">
        <v>7.8571428571428568</v>
      </c>
    </row>
    <row r="94" spans="2:7" ht="15.95" customHeight="1">
      <c r="B94" s="46">
        <v>3.0000000000007798</v>
      </c>
      <c r="C94" s="55" t="s">
        <v>8</v>
      </c>
      <c r="D94" s="52">
        <v>5.7142857142857144</v>
      </c>
      <c r="E94" s="48">
        <v>0.71428571428571441</v>
      </c>
      <c r="F94" s="43">
        <v>5</v>
      </c>
    </row>
    <row r="95" spans="2:7" ht="15.95" customHeight="1">
      <c r="B95" s="46">
        <v>1.300000000000745</v>
      </c>
      <c r="C95" s="87" t="s">
        <v>9</v>
      </c>
      <c r="D95" s="52">
        <v>5</v>
      </c>
      <c r="E95" s="48">
        <v>3.1428571428571428</v>
      </c>
      <c r="F95" s="43">
        <v>1.8571428571428572</v>
      </c>
    </row>
    <row r="96" spans="2:7" ht="15.95" customHeight="1">
      <c r="B96" s="46">
        <v>1.6000000000004899</v>
      </c>
      <c r="C96" s="87" t="s">
        <v>3</v>
      </c>
      <c r="D96" s="52">
        <v>5</v>
      </c>
      <c r="E96" s="48">
        <v>2.2857142857142856</v>
      </c>
      <c r="F96" s="43">
        <v>2.7142857142857144</v>
      </c>
    </row>
    <row r="97" spans="2:7" ht="15.95" customHeight="1" thickBot="1">
      <c r="B97" s="75">
        <v>0.79999999999955662</v>
      </c>
      <c r="C97" s="88" t="s">
        <v>5</v>
      </c>
      <c r="D97" s="53">
        <v>5</v>
      </c>
      <c r="E97" s="50">
        <v>-2.8571428571428568</v>
      </c>
      <c r="F97" s="44">
        <v>7.8571428571428568</v>
      </c>
    </row>
    <row r="98" spans="2:7" ht="15.95" customHeight="1" thickBot="1">
      <c r="B98" s="77" t="s">
        <v>79</v>
      </c>
      <c r="C98" s="76" t="s">
        <v>76</v>
      </c>
      <c r="D98" s="72"/>
      <c r="E98" s="73" t="s">
        <v>82</v>
      </c>
      <c r="F98" s="74"/>
    </row>
    <row r="101" spans="2:7" ht="15.95" customHeight="1" thickBot="1"/>
    <row r="102" spans="2:7" ht="15.95" customHeight="1" thickBot="1">
      <c r="B102" s="93" t="s">
        <v>19</v>
      </c>
      <c r="C102" s="92" t="s">
        <v>10</v>
      </c>
      <c r="D102" s="66" t="s">
        <v>44</v>
      </c>
      <c r="E102" s="38" t="s">
        <v>46</v>
      </c>
      <c r="F102" s="21" t="s">
        <v>45</v>
      </c>
    </row>
    <row r="103" spans="2:7" ht="15.95" customHeight="1">
      <c r="B103" s="45">
        <v>5.9999999999993392</v>
      </c>
      <c r="C103" s="54" t="s">
        <v>28</v>
      </c>
      <c r="D103" s="51">
        <v>5.1428571428571432</v>
      </c>
      <c r="E103" s="47">
        <v>1</v>
      </c>
      <c r="F103" s="42">
        <v>4.1428571428571432</v>
      </c>
    </row>
    <row r="104" spans="2:7" ht="15.95" customHeight="1">
      <c r="B104" s="46">
        <v>5.9999999999993392</v>
      </c>
      <c r="C104" s="55" t="s">
        <v>22</v>
      </c>
      <c r="D104" s="52">
        <v>5.1428571428571432</v>
      </c>
      <c r="E104" s="48">
        <v>3.5714285714285721</v>
      </c>
      <c r="F104" s="43">
        <v>1.5714285714285714</v>
      </c>
      <c r="G104" t="s">
        <v>108</v>
      </c>
    </row>
    <row r="105" spans="2:7" ht="15.95" customHeight="1">
      <c r="B105" s="46">
        <v>3.0000000000001137</v>
      </c>
      <c r="C105" s="55" t="s">
        <v>18</v>
      </c>
      <c r="D105" s="52">
        <v>5.1428571428571432</v>
      </c>
      <c r="E105" s="48">
        <v>-2.8571428571428568</v>
      </c>
      <c r="F105" s="49">
        <v>8</v>
      </c>
    </row>
    <row r="106" spans="2:7" ht="15.95" customHeight="1">
      <c r="B106" s="46">
        <v>10.000000000001119</v>
      </c>
      <c r="C106" s="55" t="s">
        <v>33</v>
      </c>
      <c r="D106" s="52">
        <v>5.1428571428571432</v>
      </c>
      <c r="E106" s="48">
        <v>-1.2857142857142856</v>
      </c>
      <c r="F106" s="43">
        <v>6.4285714285714288</v>
      </c>
    </row>
    <row r="107" spans="2:7" ht="15.95" customHeight="1">
      <c r="B107" s="46">
        <v>1.2000000000012001</v>
      </c>
      <c r="C107" s="87" t="s">
        <v>7</v>
      </c>
      <c r="D107" s="52">
        <v>5.1428571428571432</v>
      </c>
      <c r="E107" s="48">
        <v>-0.28571428571428559</v>
      </c>
      <c r="F107" s="43">
        <v>5.4285714285714288</v>
      </c>
    </row>
    <row r="108" spans="2:7" ht="15.95" customHeight="1">
      <c r="B108" s="46">
        <v>6.0000000000004494</v>
      </c>
      <c r="C108" s="55" t="s">
        <v>24</v>
      </c>
      <c r="D108" s="52">
        <v>4.1428571428571432</v>
      </c>
      <c r="E108" s="48">
        <v>2.5714285714285721</v>
      </c>
      <c r="F108" s="43">
        <v>1.5714285714285714</v>
      </c>
    </row>
    <row r="109" spans="2:7" ht="15.95" customHeight="1">
      <c r="B109" s="46">
        <v>4.0000000000006253</v>
      </c>
      <c r="C109" s="55" t="s">
        <v>25</v>
      </c>
      <c r="D109" s="52">
        <v>4.1428571428571432</v>
      </c>
      <c r="E109" s="48">
        <v>-3.8571428571428568</v>
      </c>
      <c r="F109" s="43">
        <v>8</v>
      </c>
      <c r="G109" t="s">
        <v>108</v>
      </c>
    </row>
    <row r="110" spans="2:7" ht="15.95" customHeight="1">
      <c r="B110" s="46">
        <v>3.0000000000001137</v>
      </c>
      <c r="C110" s="55" t="s">
        <v>16</v>
      </c>
      <c r="D110" s="52">
        <v>1.5714285714285714</v>
      </c>
      <c r="E110" s="48">
        <v>-6.4285714285714288</v>
      </c>
      <c r="F110" s="43">
        <v>8</v>
      </c>
      <c r="G110" t="s">
        <v>107</v>
      </c>
    </row>
    <row r="111" spans="2:7" ht="15.95" customHeight="1">
      <c r="B111" s="46">
        <v>3.9999999999995595</v>
      </c>
      <c r="C111" s="87" t="s">
        <v>34</v>
      </c>
      <c r="D111" s="52">
        <v>2.8571428571428572</v>
      </c>
      <c r="E111" s="48">
        <v>-2.285714285714286</v>
      </c>
      <c r="F111" s="43">
        <v>5.1428571428571432</v>
      </c>
    </row>
    <row r="112" spans="2:7" ht="15.95" customHeight="1">
      <c r="B112" s="46">
        <v>5.9999999999993392</v>
      </c>
      <c r="C112" s="55" t="s">
        <v>15</v>
      </c>
      <c r="D112" s="52">
        <v>2.8571428571428572</v>
      </c>
      <c r="E112" s="48">
        <v>-1.285714285714286</v>
      </c>
      <c r="F112" s="43">
        <v>4.1428571428571432</v>
      </c>
    </row>
    <row r="113" spans="2:7" ht="15.95" customHeight="1">
      <c r="B113" s="46">
        <v>1.9999999999997797</v>
      </c>
      <c r="C113" s="87" t="s">
        <v>12</v>
      </c>
      <c r="D113" s="52">
        <v>2.8571428571428572</v>
      </c>
      <c r="E113" s="48">
        <v>1.2857142857142858</v>
      </c>
      <c r="F113" s="43">
        <v>1.5714285714285714</v>
      </c>
    </row>
    <row r="114" spans="2:7" ht="15.95" customHeight="1">
      <c r="B114" s="46">
        <v>0.70000000000014495</v>
      </c>
      <c r="C114" s="87" t="s">
        <v>11</v>
      </c>
      <c r="D114" s="52">
        <v>2.8571428571428572</v>
      </c>
      <c r="E114" s="48">
        <v>0.42857142857142883</v>
      </c>
      <c r="F114" s="43">
        <v>2.4285714285714284</v>
      </c>
    </row>
    <row r="115" spans="2:7" ht="15.95" customHeight="1">
      <c r="B115" s="46">
        <v>2.199999999999136</v>
      </c>
      <c r="C115" s="87" t="s">
        <v>13</v>
      </c>
      <c r="D115" s="52">
        <v>2.8571428571428572</v>
      </c>
      <c r="E115" s="48">
        <v>-5.1428571428571423</v>
      </c>
      <c r="F115" s="43">
        <v>8</v>
      </c>
      <c r="G115" t="s">
        <v>107</v>
      </c>
    </row>
    <row r="116" spans="2:7" ht="15.95" customHeight="1">
      <c r="B116" s="46">
        <v>15.000000000000568</v>
      </c>
      <c r="C116" s="56" t="s">
        <v>23</v>
      </c>
      <c r="D116" s="52">
        <v>2.8571428571428572</v>
      </c>
      <c r="E116" s="48">
        <v>-3.5714285714285716</v>
      </c>
      <c r="F116" s="43">
        <v>6.4285714285714288</v>
      </c>
    </row>
    <row r="117" spans="2:7" ht="15.95" customHeight="1">
      <c r="B117" s="46">
        <v>1.4000000000002899</v>
      </c>
      <c r="C117" s="87" t="s">
        <v>6</v>
      </c>
      <c r="D117" s="52">
        <v>2.8571428571428572</v>
      </c>
      <c r="E117" s="48">
        <v>-2.5714285714285716</v>
      </c>
      <c r="F117" s="43">
        <v>5.4285714285714288</v>
      </c>
    </row>
    <row r="118" spans="2:7" ht="15.95" customHeight="1">
      <c r="B118" s="46">
        <v>6.0000000000015596</v>
      </c>
      <c r="C118" s="56" t="s">
        <v>26</v>
      </c>
      <c r="D118" s="52">
        <v>2.4285714285714284</v>
      </c>
      <c r="E118" s="48">
        <v>-2.7142857142857149</v>
      </c>
      <c r="F118" s="43">
        <v>5.1428571428571432</v>
      </c>
    </row>
    <row r="119" spans="2:7" ht="15.95" customHeight="1">
      <c r="B119" s="46">
        <v>6.0000000000015596</v>
      </c>
      <c r="C119" s="55" t="s">
        <v>27</v>
      </c>
      <c r="D119" s="52">
        <v>2.4285714285714284</v>
      </c>
      <c r="E119" s="48">
        <v>-1.7142857142857149</v>
      </c>
      <c r="F119" s="43">
        <v>4.1428571428571432</v>
      </c>
    </row>
    <row r="120" spans="2:7" ht="15.95" customHeight="1">
      <c r="B120" s="46">
        <v>5.3000000000014147</v>
      </c>
      <c r="C120" s="87" t="s">
        <v>14</v>
      </c>
      <c r="D120" s="52">
        <v>2.4285714285714284</v>
      </c>
      <c r="E120" s="48">
        <v>0.85714285714285698</v>
      </c>
      <c r="F120" s="43">
        <v>1.5714285714285714</v>
      </c>
    </row>
    <row r="121" spans="2:7" ht="15.95" customHeight="1">
      <c r="B121" s="46">
        <v>4.3000000000006366</v>
      </c>
      <c r="C121" s="87" t="s">
        <v>17</v>
      </c>
      <c r="D121" s="52">
        <v>2.4285714285714284</v>
      </c>
      <c r="E121" s="48">
        <v>-5.5714285714285712</v>
      </c>
      <c r="F121" s="43">
        <v>8</v>
      </c>
      <c r="G121" t="s">
        <v>107</v>
      </c>
    </row>
    <row r="122" spans="2:7" ht="15.95" customHeight="1">
      <c r="B122" s="46">
        <v>15.000000000000568</v>
      </c>
      <c r="C122" s="55" t="s">
        <v>29</v>
      </c>
      <c r="D122" s="52">
        <v>2.4285714285714284</v>
      </c>
      <c r="E122" s="48">
        <v>-4</v>
      </c>
      <c r="F122" s="43">
        <v>6.4285714285714288</v>
      </c>
      <c r="G122" t="s">
        <v>107</v>
      </c>
    </row>
    <row r="123" spans="2:7" ht="15.95" customHeight="1">
      <c r="B123" s="46">
        <v>1.4000000000002899</v>
      </c>
      <c r="C123" s="87" t="s">
        <v>4</v>
      </c>
      <c r="D123" s="52">
        <v>2.4285714285714284</v>
      </c>
      <c r="E123" s="48">
        <v>-3.0000000000000004</v>
      </c>
      <c r="F123" s="43">
        <v>5.4285714285714288</v>
      </c>
      <c r="G123" t="s">
        <v>108</v>
      </c>
    </row>
    <row r="124" spans="2:7" ht="15.95" customHeight="1">
      <c r="B124" s="46">
        <v>7.9999999999991189</v>
      </c>
      <c r="C124" s="55" t="s">
        <v>30</v>
      </c>
      <c r="D124" s="52">
        <v>6.4285714285714288</v>
      </c>
      <c r="E124" s="48">
        <v>2.2857142857142856</v>
      </c>
      <c r="F124" s="43">
        <v>4.1428571428571432</v>
      </c>
    </row>
    <row r="125" spans="2:7" ht="15.95" customHeight="1">
      <c r="B125" s="46">
        <v>6.0000000000004494</v>
      </c>
      <c r="C125" s="55" t="s">
        <v>31</v>
      </c>
      <c r="D125" s="52">
        <v>6.4285714285714288</v>
      </c>
      <c r="E125" s="48">
        <v>4.8571428571428577</v>
      </c>
      <c r="F125" s="43">
        <v>1.5714285714285714</v>
      </c>
      <c r="G125" t="s">
        <v>106</v>
      </c>
    </row>
    <row r="126" spans="2:7" ht="15.95" customHeight="1">
      <c r="B126" s="46">
        <v>3.0000000000001137</v>
      </c>
      <c r="C126" s="55" t="s">
        <v>32</v>
      </c>
      <c r="D126" s="52">
        <v>6.4285714285714288</v>
      </c>
      <c r="E126" s="48">
        <v>-1.5714285714285712</v>
      </c>
      <c r="F126" s="43">
        <v>8</v>
      </c>
    </row>
    <row r="127" spans="2:7" ht="15.95" customHeight="1">
      <c r="B127" s="46">
        <v>2.9999999999996696</v>
      </c>
      <c r="C127" s="55" t="s">
        <v>8</v>
      </c>
      <c r="D127" s="52">
        <v>6.4285714285714288</v>
      </c>
      <c r="E127" s="48">
        <v>1</v>
      </c>
      <c r="F127" s="43">
        <v>5.4285714285714288</v>
      </c>
    </row>
    <row r="128" spans="2:7" ht="15.95" customHeight="1">
      <c r="B128" s="46">
        <v>1.4000000000002899</v>
      </c>
      <c r="C128" s="87" t="s">
        <v>9</v>
      </c>
      <c r="D128" s="52">
        <v>5.4285714285714288</v>
      </c>
      <c r="E128" s="48">
        <v>1.2857142857142856</v>
      </c>
      <c r="F128" s="43">
        <v>4.1428571428571432</v>
      </c>
    </row>
    <row r="129" spans="2:7" ht="15.95" customHeight="1">
      <c r="B129" s="46">
        <v>1.300000000000745</v>
      </c>
      <c r="C129" s="87" t="s">
        <v>3</v>
      </c>
      <c r="D129" s="52">
        <v>5.4285714285714288</v>
      </c>
      <c r="E129" s="48">
        <v>3.8571428571428577</v>
      </c>
      <c r="F129" s="43">
        <v>1.5714285714285714</v>
      </c>
      <c r="G129" t="s">
        <v>106</v>
      </c>
    </row>
    <row r="130" spans="2:7" ht="15.95" customHeight="1" thickBot="1">
      <c r="B130" s="75">
        <v>1.0000000000005116</v>
      </c>
      <c r="C130" s="88" t="s">
        <v>5</v>
      </c>
      <c r="D130" s="53">
        <v>5.4285714285714288</v>
      </c>
      <c r="E130" s="50">
        <v>-2.5714285714285712</v>
      </c>
      <c r="F130" s="44">
        <v>8</v>
      </c>
    </row>
    <row r="131" spans="2:7" ht="15.95" customHeight="1" thickBot="1">
      <c r="B131" s="77" t="s">
        <v>79</v>
      </c>
      <c r="C131" s="76" t="s">
        <v>76</v>
      </c>
      <c r="D131" s="72"/>
      <c r="E131" s="73" t="s">
        <v>83</v>
      </c>
      <c r="F131" s="74"/>
    </row>
  </sheetData>
  <conditionalFormatting sqref="E103:E130 E70:E97 E37:E64 E4:E31">
    <cfRule type="cellIs" dxfId="159" priority="3051" stopIfTrue="1" operator="greaterThan">
      <formula>4.99</formula>
    </cfRule>
    <cfRule type="cellIs" dxfId="158" priority="3052" stopIfTrue="1" operator="greaterThan">
      <formula>3.99</formula>
    </cfRule>
    <cfRule type="cellIs" dxfId="157" priority="3053" stopIfTrue="1" operator="greaterThan">
      <formula>2.99</formula>
    </cfRule>
    <cfRule type="cellIs" dxfId="156" priority="3054" stopIfTrue="1" operator="greaterThan">
      <formula>1.99</formula>
    </cfRule>
    <cfRule type="cellIs" dxfId="155" priority="3055" stopIfTrue="1" operator="lessThan">
      <formula>-4.99</formula>
    </cfRule>
    <cfRule type="cellIs" dxfId="154" priority="3056" stopIfTrue="1" operator="lessThan">
      <formula>-3.99</formula>
    </cfRule>
    <cfRule type="cellIs" dxfId="153" priority="3057" stopIfTrue="1" operator="lessThan">
      <formula>-2.99</formula>
    </cfRule>
    <cfRule type="cellIs" dxfId="152" priority="3058" stopIfTrue="1" operator="lessThan">
      <formula>-1.99</formula>
    </cfRule>
  </conditionalFormatting>
  <conditionalFormatting sqref="D4:D31">
    <cfRule type="expression" dxfId="151" priority="2111" stopIfTrue="1">
      <formula>IF(AND(D4&gt;=6,F4&lt;=2),1)</formula>
    </cfRule>
    <cfRule type="expression" dxfId="150" priority="2112" stopIfTrue="1">
      <formula>IF(AND(D4&gt;=5.5,F4&lt;=2.5),1)</formula>
    </cfRule>
    <cfRule type="expression" dxfId="149" priority="2113" stopIfTrue="1">
      <formula>IF((D4-F4&gt;=3),1)</formula>
    </cfRule>
  </conditionalFormatting>
  <conditionalFormatting sqref="D4:E31">
    <cfRule type="expression" dxfId="148" priority="2177" stopIfTrue="1">
      <formula>IF(AND(D4&gt;=6,F4&lt;=2),1)</formula>
    </cfRule>
    <cfRule type="expression" dxfId="147" priority="2178" stopIfTrue="1">
      <formula>IF(AND(D4&gt;=5.5,F4&lt;=2.5),1)</formula>
    </cfRule>
  </conditionalFormatting>
  <conditionalFormatting sqref="F4:F31">
    <cfRule type="expression" dxfId="146" priority="2175" stopIfTrue="1">
      <formula>IF(AND(D4&lt;=2,F4&gt;=6),1)</formula>
    </cfRule>
    <cfRule type="expression" dxfId="145" priority="2176" stopIfTrue="1">
      <formula>IF(AND(D4&lt;=2.5,F4&gt;=5.5),1)</formula>
    </cfRule>
  </conditionalFormatting>
  <conditionalFormatting sqref="F4:F31">
    <cfRule type="expression" dxfId="144" priority="2150" stopIfTrue="1">
      <formula>IF(AND(D4&lt;=2,F4&gt;=6),1)</formula>
    </cfRule>
    <cfRule type="expression" dxfId="143" priority="2151" stopIfTrue="1">
      <formula>IF(AND(D4&lt;=2.5,F4&gt;=5.5),1)</formula>
    </cfRule>
    <cfRule type="expression" dxfId="142" priority="2152" stopIfTrue="1">
      <formula>IF((F4-D4&gt;=3),1)</formula>
    </cfRule>
  </conditionalFormatting>
  <conditionalFormatting sqref="D4:D31">
    <cfRule type="expression" dxfId="141" priority="2139" stopIfTrue="1">
      <formula>IF(AND(D4&gt;=6,F4&lt;=2),1)</formula>
    </cfRule>
    <cfRule type="expression" dxfId="140" priority="2140" stopIfTrue="1">
      <formula>IF(AND(D4&gt;=5.5,F4&lt;=2.5),1)</formula>
    </cfRule>
    <cfRule type="expression" dxfId="139" priority="2141" stopIfTrue="1">
      <formula>IF((D4-F4&gt;=3),1)</formula>
    </cfRule>
  </conditionalFormatting>
  <conditionalFormatting sqref="F4:F31">
    <cfRule type="expression" dxfId="138" priority="2122" stopIfTrue="1">
      <formula>IF(AND(D4&lt;=2,F4&gt;=6),1)</formula>
    </cfRule>
    <cfRule type="expression" dxfId="137" priority="2123" stopIfTrue="1">
      <formula>IF(AND(D4&lt;=2.5,F4&gt;=5.5),1)</formula>
    </cfRule>
    <cfRule type="expression" dxfId="136" priority="2124" stopIfTrue="1">
      <formula>IF((F4-D4&gt;=3),1)</formula>
    </cfRule>
  </conditionalFormatting>
  <conditionalFormatting sqref="F4:F31">
    <cfRule type="expression" dxfId="135" priority="1954" stopIfTrue="1">
      <formula>IF(AND(D4&lt;=2,F4&gt;=6),1)</formula>
    </cfRule>
    <cfRule type="expression" dxfId="134" priority="1955" stopIfTrue="1">
      <formula>IF(AND(D4&lt;=2.5,F4&gt;=5.5),1)</formula>
    </cfRule>
    <cfRule type="expression" dxfId="133" priority="1956" stopIfTrue="1">
      <formula>IF(AND(F4-D4&gt;=3,F4-D4&lt;4),1)</formula>
    </cfRule>
  </conditionalFormatting>
  <conditionalFormatting sqref="D4:D31">
    <cfRule type="expression" dxfId="132" priority="1943" stopIfTrue="1">
      <formula>IF(AND(D4&gt;=6,F4&lt;=2),1)</formula>
    </cfRule>
    <cfRule type="expression" dxfId="131" priority="1944" stopIfTrue="1">
      <formula>IF(AND(D4&gt;=5.5,F4&lt;=2.5),1)</formula>
    </cfRule>
    <cfRule type="expression" dxfId="130" priority="1945" stopIfTrue="1">
      <formula>IF(AND(D4-F4&gt;=3,D4-F4&lt;4),1)</formula>
    </cfRule>
  </conditionalFormatting>
  <conditionalFormatting sqref="F37:F64">
    <cfRule type="expression" dxfId="129" priority="1940" stopIfTrue="1">
      <formula>IF(AND(D37&lt;=2,F37&gt;=6),1)</formula>
    </cfRule>
    <cfRule type="expression" dxfId="128" priority="1941" stopIfTrue="1">
      <formula>IF(AND(D37&lt;=2.5,F37&gt;=5.5),1)</formula>
    </cfRule>
    <cfRule type="expression" dxfId="127" priority="1942" stopIfTrue="1">
      <formula>IF(AND(F37-D37&gt;=3,F37-D37&lt;4),1)</formula>
    </cfRule>
  </conditionalFormatting>
  <conditionalFormatting sqref="D37:D64">
    <cfRule type="expression" dxfId="126" priority="1929" stopIfTrue="1">
      <formula>IF(AND(D37&gt;=6,F37&lt;=2),1)</formula>
    </cfRule>
    <cfRule type="expression" dxfId="125" priority="1930" stopIfTrue="1">
      <formula>IF(AND(D37&gt;=5.5,F37&lt;=2.5),1)</formula>
    </cfRule>
    <cfRule type="expression" dxfId="124" priority="1931" stopIfTrue="1">
      <formula>IF(AND(D37-F37&gt;=3,D37-F37&lt;4),1)</formula>
    </cfRule>
  </conditionalFormatting>
  <conditionalFormatting sqref="F70:F97">
    <cfRule type="expression" dxfId="123" priority="1884" stopIfTrue="1">
      <formula>IF(AND(D70&lt;=2,F70&gt;=6),1)</formula>
    </cfRule>
    <cfRule type="expression" dxfId="122" priority="1885" stopIfTrue="1">
      <formula>IF(AND(D70&lt;=2.5,F70&gt;=5.5),1)</formula>
    </cfRule>
    <cfRule type="expression" dxfId="121" priority="1886" stopIfTrue="1">
      <formula>IF(AND(F70-D70&gt;=3,F70-D70&lt;4),1)</formula>
    </cfRule>
  </conditionalFormatting>
  <conditionalFormatting sqref="D70:D97">
    <cfRule type="expression" dxfId="120" priority="1873" stopIfTrue="1">
      <formula>IF(AND(D70&gt;=6,F70&lt;=2),1)</formula>
    </cfRule>
    <cfRule type="expression" dxfId="119" priority="1874" stopIfTrue="1">
      <formula>IF(AND(D70&gt;=5.5,F70&lt;=2.5),1)</formula>
    </cfRule>
    <cfRule type="expression" dxfId="118" priority="1875" stopIfTrue="1">
      <formula>IF(AND(D70-F70&gt;=3,D70-F70&lt;4),1)</formula>
    </cfRule>
  </conditionalFormatting>
  <conditionalFormatting sqref="F103:F130">
    <cfRule type="expression" dxfId="117" priority="1870" stopIfTrue="1">
      <formula>IF(AND(D103&lt;=2,F103&gt;=6),1)</formula>
    </cfRule>
    <cfRule type="expression" dxfId="116" priority="1871" stopIfTrue="1">
      <formula>IF(AND(D103&lt;=2.5,F103&gt;=5.5),1)</formula>
    </cfRule>
    <cfRule type="expression" dxfId="115" priority="1872" stopIfTrue="1">
      <formula>IF(AND(F103-D103&gt;=3,F103-D103&lt;4),1)</formula>
    </cfRule>
  </conditionalFormatting>
  <conditionalFormatting sqref="D103:D130">
    <cfRule type="expression" dxfId="114" priority="1859" stopIfTrue="1">
      <formula>IF(AND(D103&gt;=6,F103&lt;=2),1)</formula>
    </cfRule>
    <cfRule type="expression" dxfId="113" priority="1860" stopIfTrue="1">
      <formula>IF(AND(D103&gt;=5.5,F103&lt;=2.5),1)</formula>
    </cfRule>
    <cfRule type="expression" dxfId="112" priority="1861" stopIfTrue="1">
      <formula>IF(AND(D103-F103&gt;=3,D103-F103&lt;4),1)</formula>
    </cfRule>
  </conditionalFormatting>
  <conditionalFormatting sqref="F103:F130">
    <cfRule type="expression" dxfId="111" priority="1534" stopIfTrue="1">
      <formula>IF(AND(D103&lt;=2,F103&gt;=6),1)</formula>
    </cfRule>
    <cfRule type="expression" dxfId="110" priority="1535" stopIfTrue="1">
      <formula>IF(AND(D103&lt;=2.5,F103&gt;=5.5),1)</formula>
    </cfRule>
    <cfRule type="expression" dxfId="109" priority="1536" stopIfTrue="1">
      <formula>IF(AND(F103-D103&gt;=3,F103-D103&lt;4),1)</formula>
    </cfRule>
  </conditionalFormatting>
  <conditionalFormatting sqref="D103:D130">
    <cfRule type="expression" dxfId="108" priority="1523" stopIfTrue="1">
      <formula>IF(AND(D103&gt;=6,F103&lt;=2),1)</formula>
    </cfRule>
    <cfRule type="expression" dxfId="107" priority="1524" stopIfTrue="1">
      <formula>IF(AND(D103&gt;=5.5,F103&lt;=2.5),1)</formula>
    </cfRule>
    <cfRule type="expression" dxfId="106" priority="1525" stopIfTrue="1">
      <formula>IF(AND(D103-F103&gt;=3,D103-F103&lt;4),1)</formula>
    </cfRule>
  </conditionalFormatting>
  <conditionalFormatting sqref="F103:F130">
    <cfRule type="expression" dxfId="105" priority="1520" stopIfTrue="1">
      <formula>IF(AND(D103&lt;=2,F103&gt;=6),1)</formula>
    </cfRule>
    <cfRule type="expression" dxfId="104" priority="1521" stopIfTrue="1">
      <formula>IF(AND(D103&lt;=2.5,F103&gt;=5.5),1)</formula>
    </cfRule>
    <cfRule type="expression" dxfId="103" priority="1522" stopIfTrue="1">
      <formula>IF(AND(F103-D103&gt;=3,F103-D103&lt;4),1)</formula>
    </cfRule>
  </conditionalFormatting>
  <conditionalFormatting sqref="D103:D130">
    <cfRule type="expression" dxfId="102" priority="1509" stopIfTrue="1">
      <formula>IF(AND(D103&gt;=6,F103&lt;=2),1)</formula>
    </cfRule>
    <cfRule type="expression" dxfId="101" priority="1510" stopIfTrue="1">
      <formula>IF(AND(D103&gt;=5.5,F103&lt;=2.5),1)</formula>
    </cfRule>
    <cfRule type="expression" dxfId="100" priority="1511" stopIfTrue="1">
      <formula>IF(AND(D103-F103&gt;=3,D103-F103&lt;4),1)</formula>
    </cfRule>
  </conditionalFormatting>
  <conditionalFormatting sqref="F70:F97">
    <cfRule type="expression" dxfId="99" priority="1506" stopIfTrue="1">
      <formula>IF(AND(D70&lt;=2,F70&gt;=6),1)</formula>
    </cfRule>
    <cfRule type="expression" dxfId="98" priority="1507" stopIfTrue="1">
      <formula>IF(AND(D70&lt;=2.5,F70&gt;=5.5),1)</formula>
    </cfRule>
    <cfRule type="expression" dxfId="97" priority="1508" stopIfTrue="1">
      <formula>IF(AND(F70-D70&gt;=3,F70-D70&lt;4),1)</formula>
    </cfRule>
  </conditionalFormatting>
  <conditionalFormatting sqref="D70:D97">
    <cfRule type="expression" dxfId="96" priority="1495" stopIfTrue="1">
      <formula>IF(AND(D70&gt;=6,F70&lt;=2),1)</formula>
    </cfRule>
    <cfRule type="expression" dxfId="95" priority="1496" stopIfTrue="1">
      <formula>IF(AND(D70&gt;=5.5,F70&lt;=2.5),1)</formula>
    </cfRule>
    <cfRule type="expression" dxfId="94" priority="1497" stopIfTrue="1">
      <formula>IF(AND(D70-F70&gt;=3,D70-F70&lt;4),1)</formula>
    </cfRule>
  </conditionalFormatting>
  <conditionalFormatting sqref="F70:F97">
    <cfRule type="expression" dxfId="93" priority="1492" stopIfTrue="1">
      <formula>IF(AND(D70&lt;=2,F70&gt;=6),1)</formula>
    </cfRule>
    <cfRule type="expression" dxfId="92" priority="1493" stopIfTrue="1">
      <formula>IF(AND(D70&lt;=2.5,F70&gt;=5.5),1)</formula>
    </cfRule>
    <cfRule type="expression" dxfId="91" priority="1494" stopIfTrue="1">
      <formula>IF(AND(F70-D70&gt;=3,F70-D70&lt;4),1)</formula>
    </cfRule>
  </conditionalFormatting>
  <conditionalFormatting sqref="D70:D97">
    <cfRule type="expression" dxfId="90" priority="1481" stopIfTrue="1">
      <formula>IF(AND(D70&gt;=6,F70&lt;=2),1)</formula>
    </cfRule>
    <cfRule type="expression" dxfId="89" priority="1482" stopIfTrue="1">
      <formula>IF(AND(D70&gt;=5.5,F70&lt;=2.5),1)</formula>
    </cfRule>
    <cfRule type="expression" dxfId="88" priority="1483" stopIfTrue="1">
      <formula>IF(AND(D70-F70&gt;=3,D70-F70&lt;4),1)</formula>
    </cfRule>
  </conditionalFormatting>
  <conditionalFormatting sqref="F37:F64">
    <cfRule type="expression" dxfId="87" priority="1478" stopIfTrue="1">
      <formula>IF(AND(D37&lt;=2,F37&gt;=6),1)</formula>
    </cfRule>
    <cfRule type="expression" dxfId="86" priority="1479" stopIfTrue="1">
      <formula>IF(AND(D37&lt;=2.5,F37&gt;=5.5),1)</formula>
    </cfRule>
    <cfRule type="expression" dxfId="85" priority="1480" stopIfTrue="1">
      <formula>IF(AND(F37-D37&gt;=3,F37-D37&lt;4),1)</formula>
    </cfRule>
  </conditionalFormatting>
  <conditionalFormatting sqref="D37:D64">
    <cfRule type="expression" dxfId="84" priority="1467" stopIfTrue="1">
      <formula>IF(AND(D37&gt;=6,F37&lt;=2),1)</formula>
    </cfRule>
    <cfRule type="expression" dxfId="83" priority="1468" stopIfTrue="1">
      <formula>IF(AND(D37&gt;=5.5,F37&lt;=2.5),1)</formula>
    </cfRule>
    <cfRule type="expression" dxfId="82" priority="1469" stopIfTrue="1">
      <formula>IF(AND(D37-F37&gt;=3,D37-F37&lt;4),1)</formula>
    </cfRule>
  </conditionalFormatting>
  <conditionalFormatting sqref="F37:F64">
    <cfRule type="expression" dxfId="81" priority="1464" stopIfTrue="1">
      <formula>IF(AND(D37&lt;=2,F37&gt;=6),1)</formula>
    </cfRule>
    <cfRule type="expression" dxfId="80" priority="1465" stopIfTrue="1">
      <formula>IF(AND(D37&lt;=2.5,F37&gt;=5.5),1)</formula>
    </cfRule>
    <cfRule type="expression" dxfId="79" priority="1466" stopIfTrue="1">
      <formula>IF(AND(F37-D37&gt;=3,F37-D37&lt;4),1)</formula>
    </cfRule>
  </conditionalFormatting>
  <conditionalFormatting sqref="D37:D64">
    <cfRule type="expression" dxfId="78" priority="1453" stopIfTrue="1">
      <formula>IF(AND(D37&gt;=6,F37&lt;=2),1)</formula>
    </cfRule>
    <cfRule type="expression" dxfId="77" priority="1454" stopIfTrue="1">
      <formula>IF(AND(D37&gt;=5.5,F37&lt;=2.5),1)</formula>
    </cfRule>
    <cfRule type="expression" dxfId="76" priority="1455" stopIfTrue="1">
      <formula>IF(AND(D37-F37&gt;=3,D37-F37&lt;4),1)</formula>
    </cfRule>
  </conditionalFormatting>
  <conditionalFormatting sqref="F4:F31">
    <cfRule type="expression" dxfId="75" priority="1450" stopIfTrue="1">
      <formula>IF(AND(D4&lt;=2,F4&gt;=6),1)</formula>
    </cfRule>
    <cfRule type="expression" dxfId="74" priority="1451" stopIfTrue="1">
      <formula>IF(AND(D4&lt;=2.5,F4&gt;=5.5),1)</formula>
    </cfRule>
    <cfRule type="expression" dxfId="73" priority="1452" stopIfTrue="1">
      <formula>IF(AND(F4-D4&gt;=3,F4-D4&lt;4),1)</formula>
    </cfRule>
  </conditionalFormatting>
  <conditionalFormatting sqref="D4:D31">
    <cfRule type="expression" dxfId="72" priority="1439" stopIfTrue="1">
      <formula>IF(AND(D4&gt;=6,F4&lt;=2),1)</formula>
    </cfRule>
    <cfRule type="expression" dxfId="71" priority="1440" stopIfTrue="1">
      <formula>IF(AND(D4&gt;=5.5,F4&lt;=2.5),1)</formula>
    </cfRule>
    <cfRule type="expression" dxfId="70" priority="1441" stopIfTrue="1">
      <formula>IF(AND(D4-F4&gt;=3,D4-F4&lt;4),1)</formula>
    </cfRule>
  </conditionalFormatting>
  <conditionalFormatting sqref="F4:F31">
    <cfRule type="expression" dxfId="69" priority="1436" stopIfTrue="1">
      <formula>IF(AND(D4&lt;=2,F4&gt;=6),1)</formula>
    </cfRule>
    <cfRule type="expression" dxfId="68" priority="1437" stopIfTrue="1">
      <formula>IF(AND(D4&lt;=2.5,F4&gt;=5.5),1)</formula>
    </cfRule>
    <cfRule type="expression" dxfId="67" priority="1438" stopIfTrue="1">
      <formula>IF(AND(F4-D4&gt;=3,F4-D4&lt;4),1)</formula>
    </cfRule>
  </conditionalFormatting>
  <conditionalFormatting sqref="D4:D31">
    <cfRule type="expression" dxfId="66" priority="1425" stopIfTrue="1">
      <formula>IF(AND(D4&gt;=6,F4&lt;=2),1)</formula>
    </cfRule>
    <cfRule type="expression" dxfId="65" priority="1426" stopIfTrue="1">
      <formula>IF(AND(D4&gt;=5.5,F4&lt;=2.5),1)</formula>
    </cfRule>
    <cfRule type="expression" dxfId="64" priority="1427" stopIfTrue="1">
      <formula>IF(AND(D4-F4&gt;=3,D4-F4&lt;4),1)</formula>
    </cfRule>
  </conditionalFormatting>
  <conditionalFormatting sqref="F103:F130">
    <cfRule type="expression" dxfId="63" priority="749" stopIfTrue="1">
      <formula>IF(AND(D103&lt;=2,F103&gt;=6),1)</formula>
    </cfRule>
    <cfRule type="expression" dxfId="62" priority="750" stopIfTrue="1">
      <formula>IF(AND(D103&lt;=2.5,F103&gt;=5.5),1)</formula>
    </cfRule>
    <cfRule type="expression" dxfId="61" priority="751" stopIfTrue="1">
      <formula>IF(AND(F103-D103&gt;=4,D103&lt;2),1)</formula>
    </cfRule>
    <cfRule type="expression" dxfId="60" priority="752" stopIfTrue="1">
      <formula>IF(AND(F103-D103&gt;=3,F103-D103&lt;4),1)</formula>
    </cfRule>
  </conditionalFormatting>
  <conditionalFormatting sqref="D103:D130">
    <cfRule type="expression" dxfId="59" priority="737" stopIfTrue="1">
      <formula>IF(AND(D103&gt;=6,F103&lt;=2),1)</formula>
    </cfRule>
    <cfRule type="expression" dxfId="58" priority="738" stopIfTrue="1">
      <formula>IF(AND(D103&gt;=5.5,F103&lt;=2.5),1)</formula>
    </cfRule>
    <cfRule type="expression" dxfId="57" priority="739" stopIfTrue="1">
      <formula>IF(AND(F103-D103&gt;=4,F103&lt;2),1)</formula>
    </cfRule>
    <cfRule type="expression" dxfId="56" priority="740" stopIfTrue="1">
      <formula>IF(AND(D103-F103&gt;=3,D103-F103&lt;4),1)</formula>
    </cfRule>
  </conditionalFormatting>
  <conditionalFormatting sqref="F70:F97">
    <cfRule type="expression" dxfId="55" priority="733" stopIfTrue="1">
      <formula>IF(AND(D70&lt;=2,F70&gt;=6),1)</formula>
    </cfRule>
    <cfRule type="expression" dxfId="54" priority="734" stopIfTrue="1">
      <formula>IF(AND(D70&lt;=2.5,F70&gt;=5.5),1)</formula>
    </cfRule>
    <cfRule type="expression" dxfId="53" priority="735" stopIfTrue="1">
      <formula>IF(AND(F70-D70&gt;=4,D70&lt;2),1)</formula>
    </cfRule>
    <cfRule type="expression" dxfId="52" priority="736" stopIfTrue="1">
      <formula>IF(AND(F70-D70&gt;=3,F70-D70&lt;4),1)</formula>
    </cfRule>
  </conditionalFormatting>
  <conditionalFormatting sqref="D70:D97">
    <cfRule type="expression" dxfId="51" priority="721" stopIfTrue="1">
      <formula>IF(AND(D70&gt;=6,F70&lt;=2),1)</formula>
    </cfRule>
    <cfRule type="expression" dxfId="50" priority="722" stopIfTrue="1">
      <formula>IF(AND(D70&gt;=5.5,F70&lt;=2.5),1)</formula>
    </cfRule>
    <cfRule type="expression" dxfId="49" priority="723" stopIfTrue="1">
      <formula>IF(AND(F70-D70&gt;=4,F70&lt;2),1)</formula>
    </cfRule>
    <cfRule type="expression" dxfId="48" priority="724" stopIfTrue="1">
      <formula>IF(AND(D70-F70&gt;=3,D70-F70&lt;4),1)</formula>
    </cfRule>
  </conditionalFormatting>
  <conditionalFormatting sqref="F37:F64">
    <cfRule type="expression" dxfId="47" priority="717" stopIfTrue="1">
      <formula>IF(AND(D37&lt;=2,F37&gt;=6),1)</formula>
    </cfRule>
    <cfRule type="expression" dxfId="46" priority="718" stopIfTrue="1">
      <formula>IF(AND(D37&lt;=2.5,F37&gt;=5.5),1)</formula>
    </cfRule>
    <cfRule type="expression" dxfId="45" priority="719" stopIfTrue="1">
      <formula>IF(AND(F37-D37&gt;=4,D37&lt;2),1)</formula>
    </cfRule>
    <cfRule type="expression" dxfId="44" priority="720" stopIfTrue="1">
      <formula>IF(AND(F37-D37&gt;=3,F37-D37&lt;4),1)</formula>
    </cfRule>
  </conditionalFormatting>
  <conditionalFormatting sqref="D37:D64">
    <cfRule type="expression" dxfId="43" priority="705" stopIfTrue="1">
      <formula>IF(AND(D37&gt;=6,F37&lt;=2),1)</formula>
    </cfRule>
    <cfRule type="expression" dxfId="42" priority="706" stopIfTrue="1">
      <formula>IF(AND(D37&gt;=5.5,F37&lt;=2.5),1)</formula>
    </cfRule>
    <cfRule type="expression" dxfId="41" priority="707" stopIfTrue="1">
      <formula>IF(AND(F37-D37&gt;=4,F37&lt;2),1)</formula>
    </cfRule>
    <cfRule type="expression" dxfId="40" priority="708" stopIfTrue="1">
      <formula>IF(AND(D37-F37&gt;=3,D37-F37&lt;4),1)</formula>
    </cfRule>
  </conditionalFormatting>
  <conditionalFormatting sqref="F4:F31">
    <cfRule type="expression" dxfId="39" priority="701" stopIfTrue="1">
      <formula>IF(AND(D4&lt;=2,F4&gt;=6),1)</formula>
    </cfRule>
    <cfRule type="expression" dxfId="38" priority="702" stopIfTrue="1">
      <formula>IF(AND(D4&lt;=2.5,F4&gt;=5.5),1)</formula>
    </cfRule>
    <cfRule type="expression" dxfId="37" priority="703" stopIfTrue="1">
      <formula>IF(AND(F4-D4&gt;=4,D4&lt;2),1)</formula>
    </cfRule>
    <cfRule type="expression" dxfId="36" priority="704" stopIfTrue="1">
      <formula>IF(AND(F4-D4&gt;=3,F4-D4&lt;4),1)</formula>
    </cfRule>
  </conditionalFormatting>
  <conditionalFormatting sqref="D4:D31">
    <cfRule type="expression" dxfId="35" priority="689" stopIfTrue="1">
      <formula>IF(AND(D4&gt;=6,F4&lt;=2),1)</formula>
    </cfRule>
    <cfRule type="expression" dxfId="34" priority="690" stopIfTrue="1">
      <formula>IF(AND(D4&gt;=5.5,F4&lt;=2.5),1)</formula>
    </cfRule>
    <cfRule type="expression" dxfId="33" priority="691" stopIfTrue="1">
      <formula>IF(AND(F4-D4&gt;=4,F4&lt;2),1)</formula>
    </cfRule>
    <cfRule type="expression" dxfId="32" priority="692" stopIfTrue="1">
      <formula>IF(AND(D4-F4&gt;=3,D4-F4&lt;4),1)</formula>
    </cfRule>
  </conditionalFormatting>
  <conditionalFormatting sqref="F103:F130">
    <cfRule type="expression" dxfId="31" priority="237" stopIfTrue="1">
      <formula>IF(AND(D103&lt;=2,F103&gt;=6),1)</formula>
    </cfRule>
    <cfRule type="expression" dxfId="30" priority="238" stopIfTrue="1">
      <formula>IF((F103-D103&gt;=4),1)</formula>
    </cfRule>
    <cfRule type="expression" dxfId="29" priority="239" stopIfTrue="1">
      <formula>IF(AND(D103&lt;=2.4,F103&gt;=5.4),1)</formula>
    </cfRule>
    <cfRule type="expression" dxfId="28" priority="240" stopIfTrue="1">
      <formula>IF(AND(F103-D103&gt;=3,F103-D103&lt;=4),1)</formula>
    </cfRule>
  </conditionalFormatting>
  <conditionalFormatting sqref="D103:D130">
    <cfRule type="expression" dxfId="27" priority="225" stopIfTrue="1">
      <formula>IF(AND(D103&gt;=6,F103&lt;=2),1)</formula>
    </cfRule>
    <cfRule type="expression" dxfId="26" priority="226" stopIfTrue="1">
      <formula>IF((D103-F103&gt;=4),1)</formula>
    </cfRule>
    <cfRule type="expression" dxfId="25" priority="227" stopIfTrue="1">
      <formula>IF(AND(D103&gt;=5.4,F103&lt;=2.4),1)</formula>
    </cfRule>
    <cfRule type="expression" dxfId="24" priority="228" stopIfTrue="1">
      <formula>IF(AND(D103-F103&gt;=3,D103-F103&lt;=4),1)</formula>
    </cfRule>
  </conditionalFormatting>
  <conditionalFormatting sqref="F70:F97">
    <cfRule type="expression" dxfId="23" priority="221" stopIfTrue="1">
      <formula>IF(AND(D70&lt;=2,F70&gt;=6),1)</formula>
    </cfRule>
    <cfRule type="expression" dxfId="22" priority="222" stopIfTrue="1">
      <formula>IF((F70-D70&gt;=4),1)</formula>
    </cfRule>
    <cfRule type="expression" dxfId="21" priority="223" stopIfTrue="1">
      <formula>IF(AND(D70&lt;=2.4,F70&gt;=5.4),1)</formula>
    </cfRule>
    <cfRule type="expression" dxfId="20" priority="224" stopIfTrue="1">
      <formula>IF(AND(F70-D70&gt;=3,F70-D70&lt;=4),1)</formula>
    </cfRule>
  </conditionalFormatting>
  <conditionalFormatting sqref="D70:D97">
    <cfRule type="expression" dxfId="19" priority="209" stopIfTrue="1">
      <formula>IF(AND(D70&gt;=6,F70&lt;=2),1)</formula>
    </cfRule>
    <cfRule type="expression" dxfId="18" priority="210" stopIfTrue="1">
      <formula>IF((D70-F70&gt;=4),1)</formula>
    </cfRule>
    <cfRule type="expression" dxfId="17" priority="211" stopIfTrue="1">
      <formula>IF(AND(D70&gt;=5.4,F70&lt;=2.4),1)</formula>
    </cfRule>
    <cfRule type="expression" dxfId="16" priority="212" stopIfTrue="1">
      <formula>IF(AND(D70-F70&gt;=3,D70-F70&lt;=4),1)</formula>
    </cfRule>
  </conditionalFormatting>
  <conditionalFormatting sqref="F37:F64">
    <cfRule type="expression" dxfId="15" priority="205" stopIfTrue="1">
      <formula>IF(AND(D37&lt;=2,F37&gt;=6),1)</formula>
    </cfRule>
    <cfRule type="expression" dxfId="14" priority="206" stopIfTrue="1">
      <formula>IF((F37-D37&gt;=4),1)</formula>
    </cfRule>
    <cfRule type="expression" dxfId="13" priority="207" stopIfTrue="1">
      <formula>IF(AND(D37&lt;=2.4,F37&gt;=5.4),1)</formula>
    </cfRule>
    <cfRule type="expression" dxfId="12" priority="208" stopIfTrue="1">
      <formula>IF(AND(F37-D37&gt;=3,F37-D37&lt;=4),1)</formula>
    </cfRule>
  </conditionalFormatting>
  <conditionalFormatting sqref="D37:D64">
    <cfRule type="expression" dxfId="11" priority="193" stopIfTrue="1">
      <formula>IF(AND(D37&gt;=6,F37&lt;=2),1)</formula>
    </cfRule>
    <cfRule type="expression" dxfId="10" priority="194" stopIfTrue="1">
      <formula>IF((D37-F37&gt;=4),1)</formula>
    </cfRule>
    <cfRule type="expression" dxfId="9" priority="195" stopIfTrue="1">
      <formula>IF(AND(D37&gt;=5.4,F37&lt;=2.4),1)</formula>
    </cfRule>
    <cfRule type="expression" dxfId="8" priority="196" stopIfTrue="1">
      <formula>IF(AND(D37-F37&gt;=3,D37-F37&lt;=4),1)</formula>
    </cfRule>
  </conditionalFormatting>
  <conditionalFormatting sqref="F4:F31">
    <cfRule type="expression" dxfId="7" priority="189" stopIfTrue="1">
      <formula>IF(AND(D4&lt;=2,F4&gt;=6),1)</formula>
    </cfRule>
    <cfRule type="expression" dxfId="6" priority="190" stopIfTrue="1">
      <formula>IF((F4-D4&gt;=4),1)</formula>
    </cfRule>
    <cfRule type="expression" dxfId="5" priority="191" stopIfTrue="1">
      <formula>IF(AND(D4&lt;=2.4,F4&gt;=5.4),1)</formula>
    </cfRule>
    <cfRule type="expression" dxfId="4" priority="192" stopIfTrue="1">
      <formula>IF(AND(F4-D4&gt;=3,F4-D4&lt;=4),1)</formula>
    </cfRule>
  </conditionalFormatting>
  <conditionalFormatting sqref="D4:D31">
    <cfRule type="expression" dxfId="3" priority="177" stopIfTrue="1">
      <formula>IF(AND(D4&gt;=6,F4&lt;=2),1)</formula>
    </cfRule>
    <cfRule type="expression" dxfId="2" priority="178" stopIfTrue="1">
      <formula>IF((D4-F4&gt;=4),1)</formula>
    </cfRule>
    <cfRule type="expression" dxfId="1" priority="179" stopIfTrue="1">
      <formula>IF(AND(D4&gt;=5.4,F4&lt;=2.4),1)</formula>
    </cfRule>
    <cfRule type="expression" dxfId="0" priority="180" stopIfTrue="1">
      <formula>IF(AND(D4-F4&gt;=3,D4-F4&lt;=4),1)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27"/>
  <sheetViews>
    <sheetView workbookViewId="0">
      <selection activeCell="A31" sqref="A31"/>
    </sheetView>
  </sheetViews>
  <sheetFormatPr defaultRowHeight="12.75"/>
  <cols>
    <col min="1" max="1" width="61.7109375" customWidth="1"/>
  </cols>
  <sheetData>
    <row r="2" spans="1:1">
      <c r="A2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90</v>
      </c>
    </row>
    <row r="7" spans="1:1">
      <c r="A7" t="s">
        <v>88</v>
      </c>
    </row>
    <row r="8" spans="1:1">
      <c r="A8" t="s">
        <v>99</v>
      </c>
    </row>
    <row r="9" spans="1:1" hidden="1">
      <c r="A9">
        <v>2</v>
      </c>
    </row>
    <row r="10" spans="1:1">
      <c r="A10" t="s">
        <v>89</v>
      </c>
    </row>
    <row r="12" spans="1:1">
      <c r="A12" t="s">
        <v>91</v>
      </c>
    </row>
    <row r="13" spans="1:1">
      <c r="A13" t="s">
        <v>100</v>
      </c>
    </row>
    <row r="14" spans="1:1">
      <c r="A14" t="s">
        <v>92</v>
      </c>
    </row>
    <row r="15" spans="1:1">
      <c r="A15" t="s">
        <v>101</v>
      </c>
    </row>
    <row r="17" spans="1:1">
      <c r="A17" s="78" t="s">
        <v>104</v>
      </c>
    </row>
    <row r="18" spans="1:1">
      <c r="A18" s="91" t="s">
        <v>102</v>
      </c>
    </row>
    <row r="19" spans="1:1">
      <c r="A19" s="91" t="s">
        <v>103</v>
      </c>
    </row>
    <row r="20" spans="1:1">
      <c r="A20" s="91" t="s">
        <v>93</v>
      </c>
    </row>
    <row r="22" spans="1:1">
      <c r="A22" t="s">
        <v>94</v>
      </c>
    </row>
    <row r="23" spans="1:1">
      <c r="A23" t="s">
        <v>97</v>
      </c>
    </row>
    <row r="24" spans="1:1">
      <c r="A24" t="s">
        <v>95</v>
      </c>
    </row>
    <row r="25" spans="1:1">
      <c r="A25" t="s">
        <v>96</v>
      </c>
    </row>
    <row r="27" spans="1:1">
      <c r="A27" t="s">
        <v>98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Strength 28</vt:lpstr>
      <vt:lpstr>Installation</vt:lpstr>
      <vt:lpstr>Chart &amp; Data</vt:lpstr>
      <vt:lpstr>Introduction</vt:lpstr>
    </vt:vector>
  </TitlesOfParts>
  <Company>METAQUOTES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</dc:creator>
  <cp:lastModifiedBy>SngHW</cp:lastModifiedBy>
  <dcterms:created xsi:type="dcterms:W3CDTF">2005-06-06T12:13:22Z</dcterms:created>
  <dcterms:modified xsi:type="dcterms:W3CDTF">2011-06-07T06:38:38Z</dcterms:modified>
</cp:coreProperties>
</file>